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activeTab="2"/>
  </bookViews>
  <sheets>
    <sheet name="表3-3" sheetId="5" r:id="rId1"/>
    <sheet name="表3-3-1" sheetId="6" r:id="rId2"/>
    <sheet name="表3-3-2" sheetId="7" r:id="rId3"/>
    <sheet name="表3-3-3" sheetId="8" r:id="rId4"/>
    <sheet name="表3-3-4" sheetId="9" r:id="rId5"/>
  </sheets>
  <calcPr calcId="144525"/>
</workbook>
</file>

<file path=xl/sharedStrings.xml><?xml version="1.0" encoding="utf-8"?>
<sst xmlns="http://schemas.openxmlformats.org/spreadsheetml/2006/main" count="1788" uniqueCount="678">
  <si>
    <t>附表3-3</t>
  </si>
  <si>
    <t>2023 年中央财政支持地方高校发展专项资金教学实验平台建设项目计划表</t>
  </si>
  <si>
    <t>填报单位：吉首大学实验室与设备管理中心</t>
  </si>
  <si>
    <t>金额单位：万元</t>
  </si>
  <si>
    <t>序号</t>
  </si>
  <si>
    <t>设备名称／支出项目</t>
  </si>
  <si>
    <t>设备型号规格／环改费支出用途</t>
  </si>
  <si>
    <t>单位</t>
  </si>
  <si>
    <t>单价</t>
  </si>
  <si>
    <t>数量</t>
  </si>
  <si>
    <t>金额</t>
  </si>
  <si>
    <t>产地、厂商</t>
  </si>
  <si>
    <t>项目排序</t>
  </si>
  <si>
    <t>合计</t>
  </si>
  <si>
    <t>—</t>
  </si>
  <si>
    <t>1、图形图像采集分室小计</t>
  </si>
  <si>
    <t>1-1</t>
  </si>
  <si>
    <t>手持GPS</t>
  </si>
  <si>
    <t>集思宝G120BD北斗手持GPS定位仪</t>
  </si>
  <si>
    <t>台</t>
  </si>
  <si>
    <t>广州南方测绘科技股份有限公司</t>
  </si>
  <si>
    <t>1-2</t>
  </si>
  <si>
    <t>手持激光测距仪</t>
  </si>
  <si>
    <t>博世(BOSCH)80米激光测距仪GLM80</t>
  </si>
  <si>
    <t>1-3</t>
  </si>
  <si>
    <t>徕卡D510手持激光测距仪200米</t>
  </si>
  <si>
    <t>1-4</t>
  </si>
  <si>
    <t>电子水准仪</t>
  </si>
  <si>
    <t>DL—2007/ 精度：0.7mm/1km，测程：110 m，测距精度：0.1％×D，内置国标测量软件，含主机、水准尺、脚架等整套。</t>
  </si>
  <si>
    <t>1-5</t>
  </si>
  <si>
    <t>实时动态测量系统</t>
  </si>
  <si>
    <t>创享RTK，336通道</t>
  </si>
  <si>
    <t>1-6</t>
  </si>
  <si>
    <t>全站仪</t>
  </si>
  <si>
    <t>NTS-342R10A/ 精度：2”</t>
  </si>
  <si>
    <t>1-7</t>
  </si>
  <si>
    <t>智能航测系统</t>
  </si>
  <si>
    <t>睿风ZR-M66</t>
  </si>
  <si>
    <t>套</t>
  </si>
  <si>
    <t>厦门致睿</t>
  </si>
  <si>
    <t>1-8</t>
  </si>
  <si>
    <t>五目镜头</t>
  </si>
  <si>
    <t>DM-5PRO</t>
  </si>
  <si>
    <t>块</t>
  </si>
  <si>
    <t>1-9</t>
  </si>
  <si>
    <t>高空图像采集器</t>
  </si>
  <si>
    <t>御Mavic 2 专业版</t>
  </si>
  <si>
    <t>深圳大疆</t>
  </si>
  <si>
    <t>1-10</t>
  </si>
  <si>
    <t>地面式扫描仪</t>
  </si>
  <si>
    <t>天绘三鼎UA-0500</t>
  </si>
  <si>
    <t>1-11</t>
  </si>
  <si>
    <t>4K摄像机</t>
  </si>
  <si>
    <t>索尼PXW-Z150</t>
  </si>
  <si>
    <t>SONY</t>
  </si>
  <si>
    <t>1-12</t>
  </si>
  <si>
    <t>图像采集器</t>
  </si>
  <si>
    <t>尼康 (Nikon) D7500</t>
  </si>
  <si>
    <t>尼康</t>
  </si>
  <si>
    <t>1-13</t>
  </si>
  <si>
    <t>手持图像稳定器</t>
  </si>
  <si>
    <t>Smooth Q2</t>
  </si>
  <si>
    <t>智云</t>
  </si>
  <si>
    <t>1-14</t>
  </si>
  <si>
    <t>全景图像采集仪</t>
  </si>
  <si>
    <t>Insta360 pro 8K</t>
  </si>
  <si>
    <t>岚锋创视</t>
  </si>
  <si>
    <t>1-15</t>
  </si>
  <si>
    <t>便携式全景记录仪</t>
  </si>
  <si>
    <t>Insta360 ONE X</t>
  </si>
  <si>
    <t>1-16</t>
  </si>
  <si>
    <t>延时摄影电控滑轨</t>
  </si>
  <si>
    <t>GVM-3D</t>
  </si>
  <si>
    <t>美国GVM</t>
  </si>
  <si>
    <t>2、数据处理分室小计</t>
  </si>
  <si>
    <t>2-1</t>
  </si>
  <si>
    <t>图形工作站</t>
  </si>
  <si>
    <t>戴尔（DELL）T5820/P5820x图形工作站台式机电脑主机T5810升级版[企业购] 至强W-2102 4核 2.9Ghz 32G丨256G固态+2T丨P2200-5G，Quadro RTX4000独立专业显卡8G显存</t>
  </si>
  <si>
    <t>戴尔</t>
  </si>
  <si>
    <t>2-2</t>
  </si>
  <si>
    <t>高清显示器</t>
  </si>
  <si>
    <t>23.5英寸-24英寸  屏刷新率：75HZ</t>
  </si>
  <si>
    <t>AOC</t>
  </si>
  <si>
    <t>2-3</t>
  </si>
  <si>
    <t>数字手绘屏</t>
  </si>
  <si>
    <t>Wacom 和冠 新帝Cintiq DTK1661  15.6英寸数位屏</t>
  </si>
  <si>
    <t>Wacom</t>
  </si>
  <si>
    <t>2-4</t>
  </si>
  <si>
    <t>键鼠套装</t>
  </si>
  <si>
    <t>双飞燕KR-8572NU
USB接口光电鼠标、键盘。</t>
  </si>
  <si>
    <t>青岛、双飞燕</t>
  </si>
  <si>
    <t>2-5</t>
  </si>
  <si>
    <t>移动图形工作站</t>
  </si>
  <si>
    <t>戴尔（DELL）Precision7550 15.6英寸设计师移动图形工作站笔记本I7-10750H/16G/512G固态/RTX3000 显卡：NVIDIA Quadro RTX5000</t>
  </si>
  <si>
    <t>2-6</t>
  </si>
  <si>
    <t>大屏幕显示设备</t>
  </si>
  <si>
    <t xml:space="preserve">EPSON CB-L500
</t>
  </si>
  <si>
    <t>北京、爱普生</t>
  </si>
  <si>
    <t>2-7</t>
  </si>
  <si>
    <t>幕布</t>
  </si>
  <si>
    <t>红叶 15
150寸电动幕布</t>
  </si>
  <si>
    <t>张家港、宝视特</t>
  </si>
  <si>
    <t>2-8</t>
  </si>
  <si>
    <t>投影机吊架</t>
  </si>
  <si>
    <t>国产定制</t>
  </si>
  <si>
    <t>个</t>
  </si>
  <si>
    <t>国产、定制，</t>
  </si>
  <si>
    <t>2-9</t>
  </si>
  <si>
    <t>功放</t>
  </si>
  <si>
    <t>公信GX-PA1007</t>
  </si>
  <si>
    <t>广州、公信</t>
  </si>
  <si>
    <t>2-10</t>
  </si>
  <si>
    <t>音箱</t>
  </si>
  <si>
    <t>公信GX-SP1012</t>
  </si>
  <si>
    <t>对</t>
  </si>
  <si>
    <t>2-11</t>
  </si>
  <si>
    <t>12路数字输出两编组USB录音实况调音台</t>
  </si>
  <si>
    <t>公信GX-MX1012-S2</t>
  </si>
  <si>
    <t>2-12</t>
  </si>
  <si>
    <t>POE交换设备</t>
  </si>
  <si>
    <t>新华三S5024Pv3-EI-PWR</t>
  </si>
  <si>
    <t>杭州、华三</t>
  </si>
  <si>
    <t>2-13</t>
  </si>
  <si>
    <t>枪机</t>
  </si>
  <si>
    <t>海康威视DS-2CD3T26WD-I5</t>
  </si>
  <si>
    <t>杭州、海康</t>
  </si>
  <si>
    <t>2-14</t>
  </si>
  <si>
    <t>网络硬盘录像机</t>
  </si>
  <si>
    <t>海康威视DS-7932N-K4</t>
  </si>
  <si>
    <t>2-15</t>
  </si>
  <si>
    <t>监控显示</t>
  </si>
  <si>
    <t>联想ThinkVision T2224sF
21.5寸，液晶显示模式</t>
  </si>
  <si>
    <t>北京、联想</t>
  </si>
  <si>
    <t>2-16</t>
  </si>
  <si>
    <t>讲台</t>
  </si>
  <si>
    <t>众互通
规格尺寸：讲台长1200mm，宽650mm，高900mm。结构：全钢板制作</t>
  </si>
  <si>
    <t>长沙、众互通</t>
  </si>
  <si>
    <t>2-17</t>
  </si>
  <si>
    <t>网络交换机</t>
  </si>
  <si>
    <t>华三S1324GR</t>
  </si>
  <si>
    <t>2-18</t>
  </si>
  <si>
    <t>AutoCAD软件</t>
  </si>
  <si>
    <t>AutoCAD2020网络版
通过认证的欧特克正版软件</t>
  </si>
  <si>
    <t>节点</t>
  </si>
  <si>
    <t>北京、欧特克公司</t>
  </si>
  <si>
    <t>2-19</t>
  </si>
  <si>
    <t>3ds Max软件</t>
  </si>
  <si>
    <t>3dsMax2020网络版
通过认证的欧特克正版软件</t>
  </si>
  <si>
    <t>2-20</t>
  </si>
  <si>
    <t>湘源控规软件</t>
  </si>
  <si>
    <t>V8.0 60个节点</t>
  </si>
  <si>
    <t>长沙市规划勘测设计研究院</t>
  </si>
  <si>
    <t>2-21</t>
  </si>
  <si>
    <t>保护卡</t>
  </si>
  <si>
    <t>双硬盘变色龙UEFI版V6.0（PCI-E）</t>
  </si>
  <si>
    <t>山东博智</t>
  </si>
  <si>
    <t>2-22</t>
  </si>
  <si>
    <t>A3彩色打印机</t>
  </si>
  <si>
    <t>HP CP5225</t>
  </si>
  <si>
    <t>惠普</t>
  </si>
  <si>
    <t>2-23</t>
  </si>
  <si>
    <t>服务器机柜</t>
  </si>
  <si>
    <t>图腾定制
19英寸标准服务器机柜，高度42U，深度1米。</t>
  </si>
  <si>
    <t>深圳、图腾</t>
  </si>
  <si>
    <t>2-24</t>
  </si>
  <si>
    <t>网络机柜</t>
  </si>
  <si>
    <t>图腾定制
标准网络机柜22U</t>
  </si>
  <si>
    <t>2-25</t>
  </si>
  <si>
    <t>双人电脑桌</t>
  </si>
  <si>
    <t>整体尺寸：1600cm*60cm*75cm</t>
  </si>
  <si>
    <t>张</t>
  </si>
  <si>
    <t>大有装饰</t>
  </si>
  <si>
    <t>2-26</t>
  </si>
  <si>
    <t>学生椅</t>
  </si>
  <si>
    <t>整体尺寸：35cm*25cm*45cm</t>
  </si>
  <si>
    <t>2-27</t>
  </si>
  <si>
    <t>网点建设</t>
  </si>
  <si>
    <t>网线、电源线、配件</t>
  </si>
  <si>
    <t>实验室环境改造</t>
  </si>
  <si>
    <t>购置空调、家具以及电路改造等</t>
  </si>
  <si>
    <t>注：第三列“设备型号规格／环改费支出用途”栏，属采购设备的，填写设备型号、规格；属采购教学软件的，填写版本号；属实验室环境改造的，填写环境改造经费支出用途。</t>
  </si>
  <si>
    <r>
      <rPr>
        <b/>
        <sz val="14"/>
        <rFont val="宋体"/>
        <charset val="134"/>
      </rPr>
      <t xml:space="preserve">附表3-3-1 </t>
    </r>
    <r>
      <rPr>
        <b/>
        <sz val="16"/>
        <rFont val="宋体"/>
        <charset val="134"/>
      </rPr>
      <t xml:space="preserve">   2023 年申请中央财政支持建设</t>
    </r>
    <r>
      <rPr>
        <b/>
        <sz val="16"/>
        <rFont val="黑体"/>
        <charset val="134"/>
      </rPr>
      <t>教学实验平台</t>
    </r>
    <r>
      <rPr>
        <b/>
        <sz val="16"/>
        <rFont val="宋体"/>
        <charset val="134"/>
      </rPr>
      <t>项目拟购设备使用情况分析表</t>
    </r>
  </si>
  <si>
    <t>实验室(中心）名称：图形图像采集与数据处理中心                          申报学校名称：吉首大学</t>
  </si>
  <si>
    <t>拟购设备名称</t>
  </si>
  <si>
    <t>开设实验项目名称</t>
  </si>
  <si>
    <t>实验类型</t>
  </si>
  <si>
    <t>建设类别</t>
  </si>
  <si>
    <t>面向专业名称</t>
  </si>
  <si>
    <t>面向学生数</t>
  </si>
  <si>
    <t>1、平面控制测量</t>
  </si>
  <si>
    <t>A</t>
  </si>
  <si>
    <t>K</t>
  </si>
  <si>
    <t>城乡规划、建筑学、土木工程、风景园林、旅游管理</t>
  </si>
  <si>
    <t>2、高程控制测量</t>
  </si>
  <si>
    <t>3、碎部测量（地形测图）</t>
  </si>
  <si>
    <t>4、GPS静态定位测量</t>
  </si>
  <si>
    <t>5、GPS实时动态测量</t>
  </si>
  <si>
    <t>C</t>
  </si>
  <si>
    <t>6、大学生测绘综合技能大赛</t>
  </si>
  <si>
    <t>D</t>
  </si>
  <si>
    <t>7、数字水准仪的检校</t>
  </si>
  <si>
    <t>8、精密二等水准测量</t>
  </si>
  <si>
    <t>同实验项目1-8</t>
  </si>
  <si>
    <t>9、数码摄像机的基本摄影方法</t>
  </si>
  <si>
    <t>G</t>
  </si>
  <si>
    <t>数字媒体、视觉传达、园林、环境设计、城乡规划、建筑学、风景园林、旅游管理</t>
  </si>
  <si>
    <t>10、短片拍摄</t>
  </si>
  <si>
    <t>X</t>
  </si>
  <si>
    <t>11、纪录片基本摄影方法</t>
  </si>
  <si>
    <t>12、纪录片拍摄</t>
  </si>
  <si>
    <t>13、影视广告的故事版</t>
  </si>
  <si>
    <t>14、动画广告与微电影广告</t>
  </si>
  <si>
    <t>B</t>
  </si>
  <si>
    <t>15、轴线</t>
  </si>
  <si>
    <t>16、场面调度</t>
  </si>
  <si>
    <t>17、镜头剪辑与组接</t>
  </si>
  <si>
    <t>18、旅游工艺品建模</t>
  </si>
  <si>
    <t>19、数字影像编辑与合成</t>
  </si>
  <si>
    <t>20、频道与栏目包装</t>
  </si>
  <si>
    <t>21、宣传片创作</t>
  </si>
  <si>
    <t>22、实验短片创作</t>
  </si>
  <si>
    <t>同实验项目9-22</t>
  </si>
  <si>
    <t>23、数字图形图像处理</t>
  </si>
  <si>
    <t>数字媒体、视觉传达、环境设计、城乡规划、风景园林、旅游管理、电子商务、软件工程</t>
  </si>
  <si>
    <t>24、卡通形象设计</t>
  </si>
  <si>
    <t>数字媒体、视觉传达、环境设计、城乡规划、风景园林、旅游管理、电子商务</t>
  </si>
  <si>
    <t>25、视听语言</t>
  </si>
  <si>
    <t>26、版式设计</t>
  </si>
  <si>
    <t>27、图形创意</t>
  </si>
  <si>
    <t>S</t>
  </si>
  <si>
    <t>28、文字编排设计</t>
  </si>
  <si>
    <t>29、书籍封面设计</t>
  </si>
  <si>
    <t>30、书籍内页编排设计</t>
  </si>
  <si>
    <t>31、概念书籍设计与制作</t>
  </si>
  <si>
    <t>32、书籍结构设计</t>
  </si>
  <si>
    <t>33、图形编排与创意</t>
  </si>
  <si>
    <t>34、外包装视觉设计</t>
  </si>
  <si>
    <t>35、商业广告制作</t>
  </si>
  <si>
    <t>36、名片设计</t>
  </si>
  <si>
    <t>37、出版印刷设计</t>
  </si>
  <si>
    <t>38、公益广告设计</t>
  </si>
  <si>
    <t>39、企业辅助图形设计</t>
  </si>
  <si>
    <t>40、企业标准色设计</t>
  </si>
  <si>
    <t>41、三维影视特效</t>
  </si>
  <si>
    <t>42、新媒体广告</t>
  </si>
  <si>
    <t>43、影视专题创作</t>
  </si>
  <si>
    <t>44、3D软件操作</t>
  </si>
  <si>
    <t>45、三维产品设计</t>
  </si>
  <si>
    <t>46、数字展示设计</t>
  </si>
  <si>
    <t>47、交互式虚拟环境技术</t>
  </si>
  <si>
    <t>48、数字交互设计</t>
  </si>
  <si>
    <t>49、旅游工艺品建模</t>
  </si>
  <si>
    <t>50、数字影像编辑与合成</t>
  </si>
  <si>
    <r>
      <rPr>
        <sz val="12"/>
        <rFont val="宋体"/>
        <charset val="134"/>
        <scheme val="minor"/>
      </rPr>
      <t>76、</t>
    </r>
    <r>
      <rPr>
        <sz val="12"/>
        <color rgb="FF333333"/>
        <rFont val="宋体"/>
        <charset val="134"/>
        <scheme val="minor"/>
      </rPr>
      <t>AutoCAD 文本注释与尺寸标注</t>
    </r>
  </si>
  <si>
    <r>
      <rPr>
        <sz val="12"/>
        <rFont val="宋体"/>
        <charset val="134"/>
        <scheme val="minor"/>
      </rPr>
      <t>77</t>
    </r>
    <r>
      <rPr>
        <sz val="12"/>
        <color rgb="FF333333"/>
        <rFont val="宋体"/>
        <charset val="134"/>
        <scheme val="minor"/>
      </rPr>
      <t>、AutoCAD图块外部参照</t>
    </r>
  </si>
  <si>
    <r>
      <rPr>
        <sz val="12"/>
        <rFont val="宋体"/>
        <charset val="134"/>
        <scheme val="minor"/>
      </rPr>
      <t>78、</t>
    </r>
    <r>
      <rPr>
        <sz val="12"/>
        <color rgb="FF333333"/>
        <rFont val="宋体"/>
        <charset val="134"/>
        <scheme val="minor"/>
      </rPr>
      <t>AutoCAD 设计中心及图形布局</t>
    </r>
  </si>
  <si>
    <r>
      <rPr>
        <sz val="12"/>
        <rFont val="宋体"/>
        <charset val="134"/>
        <scheme val="minor"/>
      </rPr>
      <t>79、</t>
    </r>
    <r>
      <rPr>
        <sz val="12"/>
        <color rgb="FF333333"/>
        <rFont val="宋体"/>
        <charset val="134"/>
        <scheme val="minor"/>
      </rPr>
      <t>SketchUp界面与显示设置</t>
    </r>
  </si>
  <si>
    <r>
      <rPr>
        <sz val="12"/>
        <rFont val="宋体"/>
        <charset val="134"/>
        <scheme val="minor"/>
      </rPr>
      <t>80、</t>
    </r>
    <r>
      <rPr>
        <sz val="12"/>
        <color rgb="FF333333"/>
        <rFont val="宋体"/>
        <charset val="134"/>
        <scheme val="minor"/>
      </rPr>
      <t>SketchUp基本工具</t>
    </r>
  </si>
  <si>
    <r>
      <rPr>
        <sz val="12"/>
        <rFont val="宋体"/>
        <charset val="134"/>
        <scheme val="minor"/>
      </rPr>
      <t>81、</t>
    </r>
    <r>
      <rPr>
        <sz val="12"/>
        <color rgb="FF333333"/>
        <rFont val="宋体"/>
        <charset val="134"/>
        <scheme val="minor"/>
      </rPr>
      <t>PhotoshopCC基础知识</t>
    </r>
  </si>
  <si>
    <r>
      <rPr>
        <sz val="12"/>
        <rFont val="宋体"/>
        <charset val="134"/>
        <scheme val="minor"/>
      </rPr>
      <t>82、</t>
    </r>
    <r>
      <rPr>
        <sz val="12"/>
        <color rgb="FF333333"/>
        <rFont val="宋体"/>
        <charset val="134"/>
        <scheme val="minor"/>
      </rPr>
      <t>Photoshop CC基本操作</t>
    </r>
  </si>
  <si>
    <r>
      <rPr>
        <sz val="12"/>
        <rFont val="宋体"/>
        <charset val="134"/>
        <scheme val="minor"/>
      </rPr>
      <t>83、</t>
    </r>
    <r>
      <rPr>
        <sz val="12"/>
        <color rgb="FF333333"/>
        <rFont val="宋体"/>
        <charset val="134"/>
        <scheme val="minor"/>
      </rPr>
      <t>3D软件基础知识应用</t>
    </r>
  </si>
  <si>
    <r>
      <rPr>
        <sz val="12"/>
        <rFont val="宋体"/>
        <charset val="134"/>
        <scheme val="minor"/>
      </rPr>
      <t>84、</t>
    </r>
    <r>
      <rPr>
        <sz val="12"/>
        <color rgb="FF333333"/>
        <rFont val="宋体"/>
        <charset val="134"/>
        <scheme val="minor"/>
      </rPr>
      <t>3ds max二维图形与三维建模</t>
    </r>
  </si>
  <si>
    <r>
      <rPr>
        <sz val="12"/>
        <rFont val="宋体"/>
        <charset val="134"/>
        <scheme val="minor"/>
      </rPr>
      <t>85</t>
    </r>
    <r>
      <rPr>
        <sz val="12"/>
        <color rgb="FF333333"/>
        <rFont val="宋体"/>
        <charset val="134"/>
        <scheme val="minor"/>
      </rPr>
      <t>、材质贴图</t>
    </r>
  </si>
  <si>
    <t>86、灯光、摄影机、渲染输出</t>
  </si>
  <si>
    <t>87、园林三维模型制作综合</t>
  </si>
  <si>
    <r>
      <rPr>
        <sz val="12"/>
        <rFont val="宋体"/>
        <charset val="134"/>
        <scheme val="minor"/>
      </rPr>
      <t>88、</t>
    </r>
    <r>
      <rPr>
        <sz val="12"/>
        <color rgb="FF333333"/>
        <rFont val="宋体"/>
        <charset val="134"/>
        <scheme val="minor"/>
      </rPr>
      <t>Photoshop基础知识应用</t>
    </r>
  </si>
  <si>
    <t>89、园林效果图处理</t>
  </si>
  <si>
    <t>90、园林彩色图件制作实践</t>
  </si>
  <si>
    <t>91、多层框剪结构入门练习-建模</t>
  </si>
  <si>
    <t>92、多层框剪结构入门练习-计算及出图</t>
  </si>
  <si>
    <t>93、多层框架结构仓库实例-构件截面确定及方案布置</t>
  </si>
  <si>
    <t>94、多层框架结构仓库实例-荷载手算、计算模型判断及调整</t>
  </si>
  <si>
    <t>95、多层框架结构仓库实例-设计参数填写、计算结果判断</t>
  </si>
  <si>
    <t>96、建筑基础工程CAD设计</t>
  </si>
  <si>
    <t>97、高层剪力墙结构商住楼实例</t>
  </si>
  <si>
    <t>98、建筑CAD制图标准</t>
  </si>
  <si>
    <t>99、AutoCAD操作基础一：二维推图</t>
  </si>
  <si>
    <t>100、AutoCAD操作基础二：辅助功能</t>
  </si>
  <si>
    <t>101、AutoCAD操作基础三：图形编辑</t>
  </si>
  <si>
    <t>102、AutoCAD操作基础四：表格与文字</t>
  </si>
  <si>
    <t>103、AutoCAD操作基础五：图形输出与打印</t>
  </si>
  <si>
    <t>104、天正建筑基础操作技能</t>
  </si>
  <si>
    <t>105、建筑制图案例：多层住宅施工图</t>
  </si>
  <si>
    <t>106、BIM与Revit基础</t>
  </si>
  <si>
    <t>107、标高轴网和墙体门窗</t>
  </si>
  <si>
    <t>108、楼板、屋顶和天花板</t>
  </si>
  <si>
    <t>109、主体放样与构件</t>
  </si>
  <si>
    <t>110、结构布置</t>
  </si>
  <si>
    <t>111、设计表现</t>
  </si>
  <si>
    <t>112、施工图纸设计</t>
  </si>
  <si>
    <t>113、族的应用</t>
  </si>
  <si>
    <t>同实验项目51-113</t>
  </si>
  <si>
    <t>设备总台件数：1227 单价＜800元数：382   单价≥800元数：845   其中单价≥10万元台件数：4    单价≥40万元台件数：1</t>
  </si>
  <si>
    <t>设备总值（万元）：665  单价＜800元：6.252    单价≥800元：658.748   其中单价≥10万元：127   单价≥40万元：58</t>
  </si>
  <si>
    <t>说明：1、实验类型分为：A—验证性实验；B—设计性实验；C—综合性实验；D—创新型实验；相应栏目填入对应代号。</t>
  </si>
  <si>
    <t xml:space="preserve">      2、建设类别：K—扩充实验组数；X—新增实验；G—改进实验；S-设备更新</t>
  </si>
  <si>
    <t xml:space="preserve">      3、附表3-3-1与附表3-3中设备名称栏中排序一致。</t>
  </si>
  <si>
    <r>
      <rPr>
        <b/>
        <sz val="14"/>
        <rFont val="宋体"/>
        <charset val="134"/>
      </rPr>
      <t>附表3-3-2</t>
    </r>
    <r>
      <rPr>
        <b/>
        <sz val="16"/>
        <rFont val="宋体"/>
        <charset val="134"/>
      </rPr>
      <t xml:space="preserve">          2023 年申请中央财政支持建设</t>
    </r>
    <r>
      <rPr>
        <b/>
        <sz val="16"/>
        <rFont val="黑体"/>
        <charset val="134"/>
      </rPr>
      <t>教学实验平台</t>
    </r>
    <r>
      <rPr>
        <b/>
        <sz val="16"/>
        <rFont val="宋体"/>
        <charset val="134"/>
      </rPr>
      <t>现状汇总表</t>
    </r>
  </si>
  <si>
    <r>
      <t>填报学校：吉首大学</t>
    </r>
    <r>
      <rPr>
        <b/>
        <sz val="14"/>
        <rFont val="Times New Roman"/>
        <charset val="134"/>
      </rPr>
      <t xml:space="preserve">                                                                                          </t>
    </r>
    <r>
      <rPr>
        <sz val="14"/>
        <rFont val="宋体"/>
        <charset val="134"/>
      </rPr>
      <t>数据截止日期：</t>
    </r>
    <r>
      <rPr>
        <sz val="14"/>
        <rFont val="Times New Roman"/>
        <charset val="134"/>
      </rPr>
      <t>2021</t>
    </r>
    <r>
      <rPr>
        <sz val="14"/>
        <rFont val="宋体"/>
        <charset val="134"/>
      </rPr>
      <t>年3</t>
    </r>
    <r>
      <rPr>
        <sz val="14"/>
        <rFont val="Times New Roman"/>
        <charset val="134"/>
      </rPr>
      <t xml:space="preserve"> </t>
    </r>
    <r>
      <rPr>
        <sz val="14"/>
        <rFont val="宋体"/>
        <charset val="134"/>
      </rPr>
      <t>月1日</t>
    </r>
    <r>
      <rPr>
        <b/>
        <sz val="14"/>
        <rFont val="Times New Roman"/>
        <charset val="134"/>
      </rPr>
      <t xml:space="preserve"> </t>
    </r>
  </si>
  <si>
    <t>实验室（中心）</t>
  </si>
  <si>
    <t>现有实验项目数</t>
  </si>
  <si>
    <t>实验类型数</t>
  </si>
  <si>
    <t>实验开出率%</t>
  </si>
  <si>
    <t>设备台件数</t>
  </si>
  <si>
    <t>设备总价值（万元）</t>
  </si>
  <si>
    <r>
      <rPr>
        <sz val="12"/>
        <rFont val="宋体"/>
        <charset val="134"/>
      </rPr>
      <t>设备技术水平（</t>
    </r>
    <r>
      <rPr>
        <sz val="12"/>
        <rFont val="Times New Roman"/>
        <charset val="0"/>
      </rPr>
      <t>%</t>
    </r>
    <r>
      <rPr>
        <sz val="12"/>
        <rFont val="宋体"/>
        <charset val="134"/>
      </rPr>
      <t>）</t>
    </r>
  </si>
  <si>
    <t>设备完好率%</t>
  </si>
  <si>
    <t>名称</t>
  </si>
  <si>
    <r>
      <rPr>
        <sz val="12"/>
        <rFont val="Times New Roman"/>
        <charset val="0"/>
      </rPr>
      <t>A</t>
    </r>
    <r>
      <rPr>
        <sz val="12"/>
        <rFont val="宋体"/>
        <charset val="134"/>
      </rPr>
      <t>类</t>
    </r>
  </si>
  <si>
    <r>
      <rPr>
        <sz val="12"/>
        <rFont val="Times New Roman"/>
        <charset val="0"/>
      </rPr>
      <t>B</t>
    </r>
    <r>
      <rPr>
        <sz val="12"/>
        <rFont val="宋体"/>
        <charset val="134"/>
      </rPr>
      <t>类</t>
    </r>
  </si>
  <si>
    <r>
      <rPr>
        <sz val="12"/>
        <rFont val="Times New Roman"/>
        <charset val="0"/>
      </rPr>
      <t>C</t>
    </r>
    <r>
      <rPr>
        <sz val="12"/>
        <rFont val="宋体"/>
        <charset val="134"/>
      </rPr>
      <t>类</t>
    </r>
  </si>
  <si>
    <r>
      <rPr>
        <sz val="12"/>
        <rFont val="Times New Roman"/>
        <charset val="0"/>
      </rPr>
      <t>D</t>
    </r>
    <r>
      <rPr>
        <sz val="12"/>
        <rFont val="宋体"/>
        <charset val="134"/>
      </rPr>
      <t>类</t>
    </r>
  </si>
  <si>
    <r>
      <rPr>
        <sz val="12"/>
        <rFont val="宋体"/>
        <charset val="134"/>
      </rPr>
      <t>单价≥</t>
    </r>
    <r>
      <rPr>
        <sz val="12"/>
        <rFont val="Times New Roman"/>
        <charset val="0"/>
      </rPr>
      <t>800</t>
    </r>
    <r>
      <rPr>
        <sz val="12"/>
        <rFont val="宋体"/>
        <charset val="134"/>
      </rPr>
      <t>元</t>
    </r>
  </si>
  <si>
    <r>
      <rPr>
        <sz val="12"/>
        <rFont val="宋体"/>
        <charset val="134"/>
      </rPr>
      <t>单价＜</t>
    </r>
    <r>
      <rPr>
        <sz val="12"/>
        <rFont val="Times New Roman"/>
        <charset val="0"/>
      </rPr>
      <t>800</t>
    </r>
    <r>
      <rPr>
        <sz val="12"/>
        <rFont val="宋体"/>
        <charset val="134"/>
      </rPr>
      <t>元</t>
    </r>
  </si>
  <si>
    <r>
      <rPr>
        <sz val="12"/>
        <rFont val="Times New Roman"/>
        <charset val="0"/>
      </rPr>
      <t>E</t>
    </r>
    <r>
      <rPr>
        <sz val="12"/>
        <rFont val="宋体"/>
        <charset val="134"/>
      </rPr>
      <t>类</t>
    </r>
  </si>
  <si>
    <r>
      <rPr>
        <sz val="12"/>
        <rFont val="Times New Roman"/>
        <charset val="0"/>
      </rPr>
      <t>F</t>
    </r>
    <r>
      <rPr>
        <sz val="12"/>
        <rFont val="宋体"/>
        <charset val="134"/>
      </rPr>
      <t>类</t>
    </r>
  </si>
  <si>
    <r>
      <rPr>
        <sz val="12"/>
        <rFont val="Times New Roman"/>
        <charset val="0"/>
      </rPr>
      <t>M</t>
    </r>
    <r>
      <rPr>
        <sz val="12"/>
        <rFont val="宋体"/>
        <charset val="134"/>
      </rPr>
      <t>类</t>
    </r>
  </si>
  <si>
    <r>
      <rPr>
        <sz val="12"/>
        <rFont val="Times New Roman"/>
        <charset val="0"/>
      </rPr>
      <t>N</t>
    </r>
    <r>
      <rPr>
        <sz val="12"/>
        <rFont val="宋体"/>
        <charset val="134"/>
      </rPr>
      <t>类</t>
    </r>
  </si>
  <si>
    <t>图形图像采集与数据处理中心</t>
  </si>
  <si>
    <r>
      <rPr>
        <b/>
        <sz val="12"/>
        <rFont val="宋体"/>
        <charset val="134"/>
      </rPr>
      <t>合</t>
    </r>
    <r>
      <rPr>
        <b/>
        <sz val="12"/>
        <rFont val="Times New Roman"/>
        <charset val="0"/>
      </rPr>
      <t xml:space="preserve">     </t>
    </r>
    <r>
      <rPr>
        <b/>
        <sz val="12"/>
        <rFont val="宋体"/>
        <charset val="134"/>
      </rPr>
      <t>计</t>
    </r>
  </si>
  <si>
    <r>
      <rPr>
        <sz val="12"/>
        <rFont val="宋体"/>
        <charset val="134"/>
      </rPr>
      <t>说明：</t>
    </r>
    <r>
      <rPr>
        <sz val="12"/>
        <rFont val="Times New Roman"/>
        <charset val="0"/>
      </rPr>
      <t>1</t>
    </r>
    <r>
      <rPr>
        <sz val="12"/>
        <rFont val="宋体"/>
        <charset val="134"/>
      </rPr>
      <t>、实验类型分为：</t>
    </r>
    <r>
      <rPr>
        <sz val="12"/>
        <rFont val="Times New Roman"/>
        <charset val="0"/>
      </rPr>
      <t>A</t>
    </r>
    <r>
      <rPr>
        <sz val="12"/>
        <rFont val="宋体"/>
        <charset val="134"/>
      </rPr>
      <t>—验证性实验；</t>
    </r>
    <r>
      <rPr>
        <sz val="12"/>
        <rFont val="Times New Roman"/>
        <charset val="0"/>
      </rPr>
      <t>B</t>
    </r>
    <r>
      <rPr>
        <sz val="12"/>
        <rFont val="宋体"/>
        <charset val="134"/>
      </rPr>
      <t>—设计性实验；</t>
    </r>
    <r>
      <rPr>
        <sz val="12"/>
        <rFont val="Times New Roman"/>
        <charset val="0"/>
      </rPr>
      <t>C</t>
    </r>
    <r>
      <rPr>
        <sz val="12"/>
        <rFont val="宋体"/>
        <charset val="134"/>
      </rPr>
      <t>—综合性实验；</t>
    </r>
    <r>
      <rPr>
        <sz val="12"/>
        <rFont val="Times New Roman"/>
        <charset val="0"/>
      </rPr>
      <t>D</t>
    </r>
    <r>
      <rPr>
        <sz val="12"/>
        <rFont val="宋体"/>
        <charset val="134"/>
      </rPr>
      <t>—创新型实验；相应栏目填入该类型实验个数。</t>
    </r>
  </si>
  <si>
    <r>
      <rPr>
        <sz val="12"/>
        <rFont val="Times New Roman"/>
        <charset val="0"/>
      </rPr>
      <t xml:space="preserve">           2</t>
    </r>
    <r>
      <rPr>
        <sz val="12"/>
        <rFont val="宋体"/>
        <charset val="134"/>
      </rPr>
      <t>、设备技术水平分为：</t>
    </r>
    <r>
      <rPr>
        <sz val="12"/>
        <rFont val="Times New Roman"/>
        <charset val="0"/>
      </rPr>
      <t>E—20</t>
    </r>
    <r>
      <rPr>
        <sz val="12"/>
        <rFont val="宋体"/>
        <charset val="134"/>
      </rPr>
      <t>世纪</t>
    </r>
    <r>
      <rPr>
        <sz val="12"/>
        <rFont val="Times New Roman"/>
        <charset val="0"/>
      </rPr>
      <t>70</t>
    </r>
    <r>
      <rPr>
        <sz val="12"/>
        <rFont val="宋体"/>
        <charset val="134"/>
      </rPr>
      <t>年代以前；</t>
    </r>
    <r>
      <rPr>
        <sz val="12"/>
        <rFont val="Times New Roman"/>
        <charset val="0"/>
      </rPr>
      <t>F—20</t>
    </r>
    <r>
      <rPr>
        <sz val="12"/>
        <rFont val="宋体"/>
        <charset val="134"/>
      </rPr>
      <t>世纪</t>
    </r>
    <r>
      <rPr>
        <sz val="12"/>
        <rFont val="Times New Roman"/>
        <charset val="0"/>
      </rPr>
      <t>80</t>
    </r>
    <r>
      <rPr>
        <sz val="12"/>
        <rFont val="宋体"/>
        <charset val="134"/>
      </rPr>
      <t>年代；</t>
    </r>
    <r>
      <rPr>
        <sz val="12"/>
        <rFont val="Times New Roman"/>
        <charset val="0"/>
      </rPr>
      <t>M—20</t>
    </r>
    <r>
      <rPr>
        <sz val="12"/>
        <rFont val="宋体"/>
        <charset val="134"/>
      </rPr>
      <t>世纪</t>
    </r>
    <r>
      <rPr>
        <sz val="12"/>
        <rFont val="Times New Roman"/>
        <charset val="0"/>
      </rPr>
      <t>90</t>
    </r>
    <r>
      <rPr>
        <sz val="12"/>
        <rFont val="宋体"/>
        <charset val="134"/>
      </rPr>
      <t>年代；</t>
    </r>
    <r>
      <rPr>
        <sz val="12"/>
        <rFont val="Times New Roman"/>
        <charset val="0"/>
      </rPr>
      <t>N</t>
    </r>
    <r>
      <rPr>
        <sz val="12"/>
        <rFont val="宋体"/>
        <charset val="134"/>
      </rPr>
      <t>—</t>
    </r>
    <r>
      <rPr>
        <sz val="12"/>
        <rFont val="Times New Roman"/>
        <charset val="0"/>
      </rPr>
      <t>21</t>
    </r>
    <r>
      <rPr>
        <sz val="12"/>
        <rFont val="宋体"/>
        <charset val="134"/>
      </rPr>
      <t>世纪；相应栏目填入各期设备所占的数量百分比。</t>
    </r>
  </si>
  <si>
    <r>
      <rPr>
        <b/>
        <sz val="14"/>
        <rFont val="宋体"/>
        <charset val="134"/>
      </rPr>
      <t xml:space="preserve">附表3-3-3 </t>
    </r>
    <r>
      <rPr>
        <b/>
        <sz val="16"/>
        <rFont val="宋体"/>
        <charset val="134"/>
      </rPr>
      <t xml:space="preserve">         2023 年申请中央财政支持建设</t>
    </r>
    <r>
      <rPr>
        <b/>
        <sz val="16"/>
        <rFont val="黑体"/>
        <charset val="134"/>
      </rPr>
      <t>教学实验平台</t>
    </r>
    <r>
      <rPr>
        <b/>
        <sz val="16"/>
        <rFont val="宋体"/>
        <charset val="134"/>
      </rPr>
      <t>现状表</t>
    </r>
  </si>
  <si>
    <r>
      <t>实验室</t>
    </r>
    <r>
      <rPr>
        <sz val="14"/>
        <rFont val="Times New Roman"/>
        <charset val="134"/>
      </rPr>
      <t>(</t>
    </r>
    <r>
      <rPr>
        <sz val="14"/>
        <rFont val="宋体"/>
        <charset val="134"/>
      </rPr>
      <t>中心）名称：图形图像采集与数据处理中心</t>
    </r>
    <r>
      <rPr>
        <sz val="14"/>
        <rFont val="Times New Roman"/>
        <charset val="134"/>
      </rPr>
      <t xml:space="preserve">                                 </t>
    </r>
    <r>
      <rPr>
        <sz val="14"/>
        <rFont val="宋体"/>
        <charset val="134"/>
      </rPr>
      <t>数据截止日期：</t>
    </r>
    <r>
      <rPr>
        <sz val="14"/>
        <rFont val="Times New Roman"/>
        <charset val="134"/>
      </rPr>
      <t xml:space="preserve">2021 </t>
    </r>
    <r>
      <rPr>
        <sz val="14"/>
        <rFont val="宋体"/>
        <charset val="134"/>
      </rPr>
      <t>年3</t>
    </r>
    <r>
      <rPr>
        <sz val="14"/>
        <rFont val="Times New Roman"/>
        <charset val="134"/>
      </rPr>
      <t xml:space="preserve"> </t>
    </r>
    <r>
      <rPr>
        <sz val="14"/>
        <rFont val="宋体"/>
        <charset val="134"/>
      </rPr>
      <t>月</t>
    </r>
    <r>
      <rPr>
        <sz val="14"/>
        <rFont val="Times New Roman"/>
        <charset val="134"/>
      </rPr>
      <t xml:space="preserve"> 1</t>
    </r>
    <r>
      <rPr>
        <sz val="14"/>
        <rFont val="宋体"/>
        <charset val="134"/>
      </rPr>
      <t>日</t>
    </r>
  </si>
  <si>
    <t>现有实验项目</t>
  </si>
  <si>
    <t>面向专业</t>
  </si>
  <si>
    <t>面向学生人数</t>
  </si>
  <si>
    <t>主体设备名称</t>
  </si>
  <si>
    <t>设备规格型号</t>
  </si>
  <si>
    <t>设备技术水平</t>
  </si>
  <si>
    <t>城乡规划、建筑学、土木工程、风景园林</t>
  </si>
  <si>
    <t>三鼎NTS-665</t>
  </si>
  <si>
    <t>N</t>
  </si>
  <si>
    <t>水准仪</t>
  </si>
  <si>
    <t>NL-32A</t>
  </si>
  <si>
    <t>S720</t>
  </si>
  <si>
    <t>同实验项目1</t>
  </si>
  <si>
    <t>9、AutoCAD基本界面及相关操作</t>
  </si>
  <si>
    <t>教师工作站</t>
  </si>
  <si>
    <t>T5810</t>
  </si>
  <si>
    <t>3046MT</t>
  </si>
  <si>
    <t>服务器</t>
  </si>
  <si>
    <t>R730XD</t>
  </si>
  <si>
    <t>专业音箱</t>
  </si>
  <si>
    <t>Echor AS-160</t>
  </si>
  <si>
    <t>专业功放</t>
  </si>
  <si>
    <t>Echor AV-150B</t>
  </si>
  <si>
    <t>蓝牙水滴无线话筒</t>
  </si>
  <si>
    <t>Echor UPL-600+(TXn)</t>
  </si>
  <si>
    <t>硬盘录像机</t>
  </si>
  <si>
    <t>NVR2822-9HDA</t>
  </si>
  <si>
    <t>监控摄像头</t>
  </si>
  <si>
    <t>IPC2452-HN-DIR30</t>
  </si>
  <si>
    <t>机箱</t>
  </si>
  <si>
    <t>G2.6622</t>
  </si>
  <si>
    <t>交换机</t>
  </si>
  <si>
    <t>TL-SG1048</t>
  </si>
  <si>
    <t>显示器</t>
  </si>
  <si>
    <t>E2417H</t>
  </si>
  <si>
    <t>便携式投影仪</t>
  </si>
  <si>
    <t>CA4155X</t>
  </si>
  <si>
    <t>智能教学控制平台（软件）</t>
  </si>
  <si>
    <t>极域V4.0</t>
  </si>
  <si>
    <t>10、AutoCAD基本界面及相关操作</t>
  </si>
  <si>
    <t>同实验项目9</t>
  </si>
  <si>
    <t>11、AutoCAD基本界面及相关操作</t>
  </si>
  <si>
    <t>12、AutoCAD基本界面及相关操作</t>
  </si>
  <si>
    <t>13、AutoCAD基本界面及相关操作</t>
  </si>
  <si>
    <t>14、AutoCAD基本界面及相关操作</t>
  </si>
  <si>
    <t>15、AutoCAD基本界面及相关操作</t>
  </si>
  <si>
    <t>16、AutoCAD基本界面及相关操作</t>
  </si>
  <si>
    <t>17、AutoCAD基本界面及相关操作</t>
  </si>
  <si>
    <t>18、AutoCAD基本界面及相关操作</t>
  </si>
  <si>
    <t>19、AutoCAD基本界面及相关操作</t>
  </si>
  <si>
    <t>20、AutoCAD基本界面及相关操作</t>
  </si>
  <si>
    <t>21、AutoCAD基本界面及相关操作</t>
  </si>
  <si>
    <t>22、AutoCAD基本界面及相关操作</t>
  </si>
  <si>
    <t>23、AutoCAD基本界面及相关操作</t>
  </si>
  <si>
    <t>24、AutoCAD基本界面及相关操作</t>
  </si>
  <si>
    <t>25、AutoCAD基本界面及相关操作</t>
  </si>
  <si>
    <t>26、AutoCAD基本界面及相关操作</t>
  </si>
  <si>
    <t>27、AutoCAD基本界面及相关操作</t>
  </si>
  <si>
    <t>28、AutoCAD基本界面及相关操作</t>
  </si>
  <si>
    <t>29、sketchup基本操作界面、工具、命令认识</t>
  </si>
  <si>
    <t>30、构筑物单体模型创建</t>
  </si>
  <si>
    <t>31、场景建模</t>
  </si>
  <si>
    <t>32、材质、灯光、相机设置</t>
  </si>
  <si>
    <t>33、Vray for Sketchup 渲染</t>
  </si>
  <si>
    <r>
      <rPr>
        <sz val="12"/>
        <color rgb="FF333333"/>
        <rFont val="宋体"/>
        <charset val="134"/>
      </rPr>
      <t>34、</t>
    </r>
    <r>
      <rPr>
        <sz val="12"/>
        <color rgb="FF333333"/>
        <rFont val="Segoe UI"/>
        <charset val="134"/>
      </rPr>
      <t xml:space="preserve">AutoCAD </t>
    </r>
    <r>
      <rPr>
        <sz val="12"/>
        <color rgb="FF333333"/>
        <rFont val="宋体"/>
        <charset val="134"/>
      </rPr>
      <t>文本注释与尺寸标注</t>
    </r>
  </si>
  <si>
    <r>
      <rPr>
        <sz val="12"/>
        <color rgb="FF333333"/>
        <rFont val="Segoe UI"/>
        <charset val="134"/>
      </rPr>
      <t>35</t>
    </r>
    <r>
      <rPr>
        <sz val="12"/>
        <color rgb="FF333333"/>
        <rFont val="宋体"/>
        <charset val="134"/>
      </rPr>
      <t>、</t>
    </r>
    <r>
      <rPr>
        <sz val="12"/>
        <color rgb="FF333333"/>
        <rFont val="Segoe UI"/>
        <charset val="134"/>
      </rPr>
      <t>AutoCAD</t>
    </r>
    <r>
      <rPr>
        <sz val="12"/>
        <color rgb="FF333333"/>
        <rFont val="宋体"/>
        <charset val="134"/>
      </rPr>
      <t>图块外部参照</t>
    </r>
  </si>
  <si>
    <r>
      <rPr>
        <sz val="12"/>
        <color rgb="FF333333"/>
        <rFont val="宋体"/>
        <charset val="134"/>
      </rPr>
      <t>36、</t>
    </r>
    <r>
      <rPr>
        <sz val="12"/>
        <color rgb="FF333333"/>
        <rFont val="Segoe UI"/>
        <charset val="134"/>
      </rPr>
      <t xml:space="preserve">AutoCAD </t>
    </r>
    <r>
      <rPr>
        <sz val="12"/>
        <color rgb="FF333333"/>
        <rFont val="宋体"/>
        <charset val="134"/>
      </rPr>
      <t>设计中心及图形布局</t>
    </r>
  </si>
  <si>
    <r>
      <rPr>
        <sz val="12"/>
        <color rgb="FF333333"/>
        <rFont val="宋体"/>
        <charset val="134"/>
      </rPr>
      <t>37、</t>
    </r>
    <r>
      <rPr>
        <sz val="12"/>
        <color rgb="FF333333"/>
        <rFont val="Segoe UI"/>
        <charset val="134"/>
      </rPr>
      <t>SketchUp</t>
    </r>
    <r>
      <rPr>
        <sz val="12"/>
        <color rgb="FF333333"/>
        <rFont val="宋体"/>
        <charset val="134"/>
      </rPr>
      <t>界面与显示设置</t>
    </r>
  </si>
  <si>
    <r>
      <rPr>
        <sz val="12"/>
        <color rgb="FF333333"/>
        <rFont val="宋体"/>
        <charset val="134"/>
      </rPr>
      <t>38、</t>
    </r>
    <r>
      <rPr>
        <sz val="12"/>
        <color rgb="FF333333"/>
        <rFont val="Segoe UI"/>
        <charset val="134"/>
      </rPr>
      <t>SketchUp</t>
    </r>
    <r>
      <rPr>
        <sz val="12"/>
        <color rgb="FF333333"/>
        <rFont val="宋体"/>
        <charset val="134"/>
      </rPr>
      <t>基本工具</t>
    </r>
  </si>
  <si>
    <r>
      <rPr>
        <sz val="12"/>
        <color rgb="FF333333"/>
        <rFont val="宋体"/>
        <charset val="134"/>
      </rPr>
      <t>39、</t>
    </r>
    <r>
      <rPr>
        <sz val="12"/>
        <color rgb="FF333333"/>
        <rFont val="Segoe UI"/>
        <charset val="134"/>
      </rPr>
      <t>PhotoshopCC</t>
    </r>
    <r>
      <rPr>
        <sz val="12"/>
        <color rgb="FF333333"/>
        <rFont val="宋体"/>
        <charset val="134"/>
      </rPr>
      <t>基础知识</t>
    </r>
  </si>
  <si>
    <r>
      <rPr>
        <sz val="12"/>
        <color rgb="FF333333"/>
        <rFont val="宋体"/>
        <charset val="134"/>
      </rPr>
      <t>40、</t>
    </r>
    <r>
      <rPr>
        <sz val="12"/>
        <color rgb="FF333333"/>
        <rFont val="Segoe UI"/>
        <charset val="134"/>
      </rPr>
      <t>Photoshop CC</t>
    </r>
    <r>
      <rPr>
        <sz val="12"/>
        <color rgb="FF333333"/>
        <rFont val="宋体"/>
        <charset val="134"/>
      </rPr>
      <t>基本操作</t>
    </r>
  </si>
  <si>
    <r>
      <rPr>
        <sz val="12"/>
        <color rgb="FF333333"/>
        <rFont val="宋体"/>
        <charset val="134"/>
      </rPr>
      <t>41、</t>
    </r>
    <r>
      <rPr>
        <sz val="12"/>
        <color rgb="FF333333"/>
        <rFont val="Segoe UI"/>
        <charset val="134"/>
      </rPr>
      <t>3D</t>
    </r>
    <r>
      <rPr>
        <sz val="12"/>
        <color rgb="FF333333"/>
        <rFont val="宋体"/>
        <charset val="134"/>
      </rPr>
      <t>软件基础知识应用</t>
    </r>
  </si>
  <si>
    <r>
      <rPr>
        <sz val="12"/>
        <color rgb="FF333333"/>
        <rFont val="宋体"/>
        <charset val="134"/>
      </rPr>
      <t>42、</t>
    </r>
    <r>
      <rPr>
        <sz val="12"/>
        <color rgb="FF333333"/>
        <rFont val="Segoe UI"/>
        <charset val="134"/>
      </rPr>
      <t>3ds max</t>
    </r>
    <r>
      <rPr>
        <sz val="12"/>
        <color rgb="FF333333"/>
        <rFont val="宋体"/>
        <charset val="134"/>
      </rPr>
      <t>二维图形与三维建模</t>
    </r>
  </si>
  <si>
    <r>
      <rPr>
        <sz val="12"/>
        <color rgb="FF333333"/>
        <rFont val="Segoe UI"/>
        <charset val="134"/>
      </rPr>
      <t>43</t>
    </r>
    <r>
      <rPr>
        <sz val="12"/>
        <color rgb="FF333333"/>
        <rFont val="宋体"/>
        <charset val="134"/>
      </rPr>
      <t>、材质贴图</t>
    </r>
  </si>
  <si>
    <t>44、灯光、摄影机、渲染输出</t>
  </si>
  <si>
    <t>45、园林三维模型制作综合</t>
  </si>
  <si>
    <r>
      <rPr>
        <sz val="12"/>
        <color rgb="FF333333"/>
        <rFont val="宋体"/>
        <charset val="134"/>
      </rPr>
      <t>46、</t>
    </r>
    <r>
      <rPr>
        <sz val="12"/>
        <color rgb="FF333333"/>
        <rFont val="Segoe UI"/>
        <charset val="134"/>
      </rPr>
      <t>Photoshop</t>
    </r>
    <r>
      <rPr>
        <sz val="12"/>
        <color rgb="FF333333"/>
        <rFont val="宋体"/>
        <charset val="134"/>
      </rPr>
      <t>基础知识应用</t>
    </r>
  </si>
  <si>
    <t>47、园林效果图处理</t>
  </si>
  <si>
    <t>48、园林彩色图件制作实践</t>
  </si>
  <si>
    <t>49、多层框剪结构入门练习-建模</t>
  </si>
  <si>
    <t>50、多层框剪结构入门练习-计算及出图</t>
  </si>
  <si>
    <t>51、多层框架结构仓库实例-构件截面确定及方案布置</t>
  </si>
  <si>
    <t>52、多层框架结构仓库实例-荷载手算、计算模型判断及调整</t>
  </si>
  <si>
    <t>53、多层框架结构仓库实例-设计参数填写、计算结果判断</t>
  </si>
  <si>
    <t>54、建筑基础工程CAD设计</t>
  </si>
  <si>
    <t>55、高层剪力墙结构商住楼实例</t>
  </si>
  <si>
    <t>56、建筑CAD制图标准</t>
  </si>
  <si>
    <t>57、AutoCAD操作基础一：二维推图</t>
  </si>
  <si>
    <t>58、AutoCAD操作基础二：辅助功能</t>
  </si>
  <si>
    <t>59、AutoCAD操作基础三：图形编辑</t>
  </si>
  <si>
    <t>60、AutoCAD操作基础四：表格与文字</t>
  </si>
  <si>
    <t>61、AutoCAD操作基础五：图形输出与打印</t>
  </si>
  <si>
    <t>62、天正建筑基础操作技能</t>
  </si>
  <si>
    <t>63、建筑制图案例：多层住宅施工图</t>
  </si>
  <si>
    <t>64、BIM与Revit基础</t>
  </si>
  <si>
    <t>65、标高轴网和墙体门窗</t>
  </si>
  <si>
    <t>66、楼板、屋顶和天花板</t>
  </si>
  <si>
    <t>67、主体放样与构件</t>
  </si>
  <si>
    <t>68、结构布置</t>
  </si>
  <si>
    <t>69、设计表现</t>
  </si>
  <si>
    <t>70、施工图纸设计</t>
  </si>
  <si>
    <t>71、族的应用</t>
  </si>
  <si>
    <t>photoshop软件操作</t>
  </si>
  <si>
    <t>环境设计、视觉传达、产品设计、数字媒体、美术学</t>
  </si>
  <si>
    <t>戴尔电脑</t>
  </si>
  <si>
    <t>Dell TOWER7810</t>
  </si>
  <si>
    <t>稳压电源</t>
  </si>
  <si>
    <t>JJW-II20KVA</t>
  </si>
  <si>
    <t>高清教学摄像机</t>
  </si>
  <si>
    <t>HVR-HD1000C</t>
  </si>
  <si>
    <t>TL-SF226P+</t>
  </si>
  <si>
    <t>T1650</t>
  </si>
  <si>
    <t>非线编辑系统</t>
  </si>
  <si>
    <t>500S</t>
  </si>
  <si>
    <t>扫描仪</t>
  </si>
  <si>
    <r>
      <rPr>
        <sz val="12"/>
        <rFont val="宋体"/>
        <charset val="134"/>
      </rPr>
      <t>中晶</t>
    </r>
    <r>
      <rPr>
        <sz val="12"/>
        <rFont val="Times New Roman"/>
        <charset val="134"/>
      </rPr>
      <t>-1010plus</t>
    </r>
  </si>
  <si>
    <r>
      <rPr>
        <sz val="10"/>
        <rFont val="宋体"/>
        <charset val="134"/>
      </rPr>
      <t>波音</t>
    </r>
    <r>
      <rPr>
        <sz val="10"/>
        <rFont val="Arial"/>
        <charset val="134"/>
      </rPr>
      <t>AVK-820K</t>
    </r>
  </si>
  <si>
    <t>台式计算机</t>
  </si>
  <si>
    <r>
      <rPr>
        <sz val="10"/>
        <rFont val="宋体"/>
        <charset val="134"/>
      </rPr>
      <t>联想启天</t>
    </r>
    <r>
      <rPr>
        <sz val="10"/>
        <rFont val="Arial"/>
        <charset val="134"/>
      </rPr>
      <t>M6800</t>
    </r>
  </si>
  <si>
    <r>
      <rPr>
        <sz val="10"/>
        <rFont val="宋体"/>
        <charset val="134"/>
      </rPr>
      <t>启天</t>
    </r>
    <r>
      <rPr>
        <sz val="10"/>
        <rFont val="Arial"/>
        <charset val="134"/>
      </rPr>
      <t>M6900</t>
    </r>
  </si>
  <si>
    <t>写真机</t>
  </si>
  <si>
    <r>
      <rPr>
        <sz val="10"/>
        <rFont val="宋体"/>
        <charset val="134"/>
      </rPr>
      <t>柯达</t>
    </r>
    <r>
      <rPr>
        <sz val="10"/>
        <rFont val="Arial"/>
        <charset val="134"/>
      </rPr>
      <t>-750</t>
    </r>
  </si>
  <si>
    <r>
      <rPr>
        <sz val="10"/>
        <rFont val="宋体"/>
        <charset val="134"/>
      </rPr>
      <t>优派</t>
    </r>
    <r>
      <rPr>
        <sz val="10"/>
        <rFont val="Arial"/>
        <charset val="134"/>
      </rPr>
      <t xml:space="preserve"> PJ588D</t>
    </r>
  </si>
  <si>
    <t>3Com5024P</t>
  </si>
  <si>
    <t>photoshop软件操作实例与应用</t>
  </si>
  <si>
    <t>同实验项目72</t>
  </si>
  <si>
    <t>CorelDRAW软件操作</t>
  </si>
  <si>
    <t>综合作业</t>
  </si>
  <si>
    <t>家俱模块的制作</t>
  </si>
  <si>
    <t>环境设计</t>
  </si>
  <si>
    <t>制图标准规范练习</t>
  </si>
  <si>
    <t>一套装修施工图制作</t>
  </si>
  <si>
    <t>网页设计</t>
  </si>
  <si>
    <t>艺术设计、数字媒体</t>
  </si>
  <si>
    <t>家俱模型的制作</t>
  </si>
  <si>
    <t>材质与灯光的制作</t>
  </si>
  <si>
    <t>三维场景的创建</t>
  </si>
  <si>
    <t>三维动画设计</t>
  </si>
  <si>
    <t>数字媒体</t>
  </si>
  <si>
    <t>视听语言</t>
  </si>
  <si>
    <t>影视广告</t>
  </si>
  <si>
    <t>网络动画</t>
  </si>
  <si>
    <t>卡通形象设计</t>
  </si>
  <si>
    <t>场景设计</t>
  </si>
  <si>
    <t>标志设计</t>
  </si>
  <si>
    <t>艺术设计</t>
  </si>
  <si>
    <t>陶艺</t>
  </si>
  <si>
    <t>电窑</t>
  </si>
  <si>
    <t>DY-03</t>
  </si>
  <si>
    <t>陶艺拉坯机</t>
  </si>
  <si>
    <t>Lixin-04-280</t>
  </si>
  <si>
    <t>泥板成型机</t>
  </si>
  <si>
    <t>YN-02</t>
  </si>
  <si>
    <t>泥条成型机</t>
  </si>
  <si>
    <t>JN-01</t>
  </si>
  <si>
    <t>练泥机</t>
  </si>
  <si>
    <t>LN-03</t>
  </si>
  <si>
    <t>手动转盘</t>
  </si>
  <si>
    <t>ZP-220</t>
  </si>
  <si>
    <t>低温电炉</t>
  </si>
  <si>
    <t>DY-01A</t>
  </si>
  <si>
    <t>雕塑基础</t>
  </si>
  <si>
    <t>同实验项目90</t>
  </si>
  <si>
    <t>版画</t>
  </si>
  <si>
    <t>铜版机</t>
  </si>
  <si>
    <t>TB80</t>
  </si>
  <si>
    <t>石板机</t>
  </si>
  <si>
    <t>SB80</t>
  </si>
  <si>
    <t>室内布光基础摄影棚静物拍摄</t>
  </si>
  <si>
    <t>尼康镜头</t>
  </si>
  <si>
    <t>AFS28-70F28DED</t>
  </si>
  <si>
    <t>AFS17-35F28DED</t>
  </si>
  <si>
    <t>尼康照相机</t>
  </si>
  <si>
    <t>F-401X</t>
  </si>
  <si>
    <t>照相机</t>
  </si>
  <si>
    <t>3700I</t>
  </si>
  <si>
    <t>0.8906.</t>
  </si>
  <si>
    <r>
      <rPr>
        <sz val="10"/>
        <rFont val="宋体"/>
        <charset val="134"/>
      </rPr>
      <t>尼康</t>
    </r>
    <r>
      <rPr>
        <sz val="10"/>
        <rFont val="Arial"/>
        <charset val="134"/>
      </rPr>
      <t>F5</t>
    </r>
  </si>
  <si>
    <t>F80</t>
  </si>
  <si>
    <t>数码相机镜头</t>
  </si>
  <si>
    <r>
      <rPr>
        <sz val="10"/>
        <rFont val="Arial"/>
        <charset val="134"/>
      </rPr>
      <t>D</t>
    </r>
    <r>
      <rPr>
        <sz val="10"/>
        <rFont val="宋体"/>
        <charset val="134"/>
      </rPr>
      <t>系列专用镜头</t>
    </r>
  </si>
  <si>
    <t>尼康数码相机</t>
  </si>
  <si>
    <t>D100</t>
  </si>
  <si>
    <t>D2X</t>
  </si>
  <si>
    <r>
      <rPr>
        <sz val="10"/>
        <rFont val="宋体"/>
        <charset val="134"/>
      </rPr>
      <t>数码照相机</t>
    </r>
    <r>
      <rPr>
        <sz val="10"/>
        <rFont val="Arial"/>
        <charset val="134"/>
      </rPr>
      <t>(</t>
    </r>
    <r>
      <rPr>
        <sz val="10"/>
        <rFont val="宋体"/>
        <charset val="134"/>
      </rPr>
      <t>机身</t>
    </r>
    <r>
      <rPr>
        <sz val="10"/>
        <rFont val="Arial"/>
        <charset val="134"/>
      </rPr>
      <t>)</t>
    </r>
  </si>
  <si>
    <t>D70S</t>
  </si>
  <si>
    <t>数码相机</t>
  </si>
  <si>
    <t>D200</t>
  </si>
  <si>
    <t>尼康闪光灯</t>
  </si>
  <si>
    <t>SB-800</t>
  </si>
  <si>
    <t>28-105mm</t>
  </si>
  <si>
    <t>28-70mm</t>
  </si>
  <si>
    <t>捷信云台</t>
  </si>
  <si>
    <t>G1278M</t>
  </si>
  <si>
    <t>捷信三角架</t>
  </si>
  <si>
    <t>G1127</t>
  </si>
  <si>
    <t>相机专业背包</t>
  </si>
  <si>
    <r>
      <rPr>
        <sz val="10"/>
        <rFont val="宋体"/>
        <charset val="134"/>
      </rPr>
      <t>保罗专业型</t>
    </r>
    <r>
      <rPr>
        <sz val="10"/>
        <rFont val="Arial"/>
        <charset val="134"/>
      </rPr>
      <t>BL-322</t>
    </r>
  </si>
  <si>
    <t>G1576M</t>
  </si>
  <si>
    <t>GIII20</t>
  </si>
  <si>
    <t>石英灯</t>
  </si>
  <si>
    <t>QZ-1000</t>
  </si>
  <si>
    <t>柜式空调</t>
  </si>
  <si>
    <t>KFR-72D3L1</t>
  </si>
  <si>
    <t>影室闪光灯</t>
  </si>
  <si>
    <t>P400S</t>
  </si>
  <si>
    <t>尼康底片扫描仪</t>
  </si>
  <si>
    <t>索尼数码摄像机</t>
  </si>
  <si>
    <t>DCR-HC90E</t>
  </si>
  <si>
    <t>金贝太阳灯</t>
  </si>
  <si>
    <t>SUN-150</t>
  </si>
  <si>
    <t>柔光柱</t>
  </si>
  <si>
    <t>JB-100X200B</t>
  </si>
  <si>
    <t>大号顶灯架</t>
  </si>
  <si>
    <t>BIII-185B</t>
  </si>
  <si>
    <t>JB-600S</t>
  </si>
  <si>
    <t>电子防潮箱</t>
  </si>
  <si>
    <t>MD-300</t>
  </si>
  <si>
    <t>摄影棚产品拍摄室内人物摄影</t>
  </si>
  <si>
    <t>同实验项目93</t>
  </si>
  <si>
    <t>风景摄影</t>
  </si>
  <si>
    <t>设备总台件数：438  单价＜800元数：13   单价≥800元数：425  其中单价≥10万元台件数：0    单价≥40万元台件数：0</t>
  </si>
  <si>
    <t>设备总值（万元）：426.22     单价＜800元：0.87   单价≥800元：425.35    其中单价≥10万元：0    单价≥40万元：0</t>
  </si>
  <si>
    <r>
      <rPr>
        <sz val="12"/>
        <rFont val="宋体"/>
        <charset val="134"/>
      </rPr>
      <t>说明：</t>
    </r>
    <r>
      <rPr>
        <sz val="12"/>
        <rFont val="Times New Roman"/>
        <charset val="0"/>
      </rPr>
      <t>1</t>
    </r>
    <r>
      <rPr>
        <sz val="12"/>
        <rFont val="宋体"/>
        <charset val="134"/>
      </rPr>
      <t>、实验类型分为：</t>
    </r>
    <r>
      <rPr>
        <sz val="12"/>
        <rFont val="Times New Roman"/>
        <charset val="0"/>
      </rPr>
      <t>A—</t>
    </r>
    <r>
      <rPr>
        <sz val="12"/>
        <rFont val="宋体"/>
        <charset val="134"/>
      </rPr>
      <t>验证性实验；</t>
    </r>
    <r>
      <rPr>
        <sz val="12"/>
        <rFont val="Times New Roman"/>
        <charset val="0"/>
      </rPr>
      <t>B—</t>
    </r>
    <r>
      <rPr>
        <sz val="12"/>
        <rFont val="宋体"/>
        <charset val="134"/>
      </rPr>
      <t>设计性实验；</t>
    </r>
    <r>
      <rPr>
        <sz val="12"/>
        <rFont val="Times New Roman"/>
        <charset val="0"/>
      </rPr>
      <t>C—</t>
    </r>
    <r>
      <rPr>
        <sz val="12"/>
        <rFont val="宋体"/>
        <charset val="134"/>
      </rPr>
      <t>综合性实验；</t>
    </r>
    <r>
      <rPr>
        <sz val="12"/>
        <rFont val="Times New Roman"/>
        <charset val="0"/>
      </rPr>
      <t>D—</t>
    </r>
    <r>
      <rPr>
        <sz val="12"/>
        <rFont val="宋体"/>
        <charset val="134"/>
      </rPr>
      <t>创新型实验；相应栏目填入对应代号。</t>
    </r>
  </si>
  <si>
    <r>
      <rPr>
        <sz val="12"/>
        <rFont val="Times New Roman"/>
        <charset val="0"/>
      </rPr>
      <t xml:space="preserve">  2</t>
    </r>
    <r>
      <rPr>
        <sz val="12"/>
        <rFont val="宋体"/>
        <charset val="134"/>
      </rPr>
      <t>、设备技术水平分为：</t>
    </r>
    <r>
      <rPr>
        <sz val="12"/>
        <rFont val="Times New Roman"/>
        <charset val="0"/>
      </rPr>
      <t>E—20</t>
    </r>
    <r>
      <rPr>
        <sz val="12"/>
        <rFont val="宋体"/>
        <charset val="134"/>
      </rPr>
      <t>世纪</t>
    </r>
    <r>
      <rPr>
        <sz val="12"/>
        <rFont val="Times New Roman"/>
        <charset val="0"/>
      </rPr>
      <t>70</t>
    </r>
    <r>
      <rPr>
        <sz val="12"/>
        <rFont val="宋体"/>
        <charset val="134"/>
      </rPr>
      <t>年代；</t>
    </r>
    <r>
      <rPr>
        <sz val="12"/>
        <rFont val="Times New Roman"/>
        <charset val="0"/>
      </rPr>
      <t>F—20</t>
    </r>
    <r>
      <rPr>
        <sz val="12"/>
        <rFont val="宋体"/>
        <charset val="134"/>
      </rPr>
      <t>世纪</t>
    </r>
    <r>
      <rPr>
        <sz val="12"/>
        <rFont val="Times New Roman"/>
        <charset val="0"/>
      </rPr>
      <t>80</t>
    </r>
    <r>
      <rPr>
        <sz val="12"/>
        <rFont val="宋体"/>
        <charset val="134"/>
      </rPr>
      <t>年代；</t>
    </r>
    <r>
      <rPr>
        <sz val="12"/>
        <rFont val="Times New Roman"/>
        <charset val="0"/>
      </rPr>
      <t>M</t>
    </r>
    <r>
      <rPr>
        <sz val="12"/>
        <rFont val="宋体"/>
        <charset val="134"/>
      </rPr>
      <t>—</t>
    </r>
    <r>
      <rPr>
        <sz val="12"/>
        <rFont val="Times New Roman"/>
        <charset val="0"/>
      </rPr>
      <t>20</t>
    </r>
    <r>
      <rPr>
        <sz val="12"/>
        <rFont val="宋体"/>
        <charset val="134"/>
      </rPr>
      <t>世纪</t>
    </r>
    <r>
      <rPr>
        <sz val="12"/>
        <rFont val="Times New Roman"/>
        <charset val="0"/>
      </rPr>
      <t>90</t>
    </r>
    <r>
      <rPr>
        <sz val="12"/>
        <rFont val="宋体"/>
        <charset val="134"/>
      </rPr>
      <t>年代；</t>
    </r>
    <r>
      <rPr>
        <sz val="12"/>
        <rFont val="Times New Roman"/>
        <charset val="0"/>
      </rPr>
      <t>N—21</t>
    </r>
    <r>
      <rPr>
        <sz val="12"/>
        <rFont val="宋体"/>
        <charset val="134"/>
      </rPr>
      <t>世纪；相应栏目填入对应代号。</t>
    </r>
  </si>
  <si>
    <t xml:space="preserve"> 3、要求附表3-3-3与附表3-3-1中实验项目名称栏中排序一致。</t>
  </si>
  <si>
    <r>
      <rPr>
        <b/>
        <sz val="12"/>
        <rFont val="宋体"/>
        <charset val="134"/>
      </rPr>
      <t>附表3-3-4</t>
    </r>
    <r>
      <rPr>
        <b/>
        <sz val="16"/>
        <rFont val="宋体"/>
        <charset val="134"/>
      </rPr>
      <t xml:space="preserve">          2023 年申请中央财政支持建设</t>
    </r>
    <r>
      <rPr>
        <b/>
        <sz val="16"/>
        <rFont val="黑体"/>
        <charset val="134"/>
      </rPr>
      <t>教学实验平台</t>
    </r>
    <r>
      <rPr>
        <b/>
        <sz val="16"/>
        <rFont val="宋体"/>
        <charset val="134"/>
      </rPr>
      <t>基本情况表</t>
    </r>
  </si>
  <si>
    <t>实验室名称：图形图像采集与数据处理中心</t>
  </si>
  <si>
    <t>填报学校：吉首大学</t>
  </si>
  <si>
    <t>实验室人员姓名</t>
  </si>
  <si>
    <t>职务</t>
  </si>
  <si>
    <t>年龄</t>
  </si>
  <si>
    <t>学历</t>
  </si>
  <si>
    <t>所学专业</t>
  </si>
  <si>
    <t>专、兼职</t>
  </si>
  <si>
    <t>主要研究成果</t>
  </si>
  <si>
    <t>王文广</t>
  </si>
  <si>
    <t>书  记</t>
  </si>
  <si>
    <t>研究生/硕士</t>
  </si>
  <si>
    <t>兼职</t>
  </si>
  <si>
    <t>参与国家自然科学基金2项,近5年来发表论文18篇,出版专著2部。</t>
  </si>
  <si>
    <t>李婷婷</t>
  </si>
  <si>
    <t>院  长</t>
  </si>
  <si>
    <t>硕士</t>
  </si>
  <si>
    <t>发表论文10篇，主持国家社科1项，省级课题3项，校级课题2项，参与省级课题4项，出版教材1项目，获得省级教学成果二等奖1项。</t>
  </si>
  <si>
    <t>朱炯波</t>
  </si>
  <si>
    <t>科  长</t>
  </si>
  <si>
    <t>高教管理</t>
  </si>
  <si>
    <t>专职</t>
  </si>
  <si>
    <t>主持科研课题1项,近5年来发表论文11篇。</t>
  </si>
  <si>
    <t>田建林</t>
  </si>
  <si>
    <t>副院长</t>
  </si>
  <si>
    <t>研究生/博士</t>
  </si>
  <si>
    <t>资源环境遥感</t>
  </si>
  <si>
    <t>主持科研课题6项,近5年来发表论文23篇，出版专著7部。</t>
  </si>
  <si>
    <t>贺炜</t>
  </si>
  <si>
    <t>本科</t>
  </si>
  <si>
    <t>美术学</t>
  </si>
  <si>
    <t>发表论文5余篇，其中国家级2篇，参与2项省级课题，参与校级课题6项，发表作品6幅，其中国家级3幅。</t>
  </si>
  <si>
    <t>吴吉林</t>
  </si>
  <si>
    <t>城乡规划</t>
  </si>
  <si>
    <t>主持国家自科1项，省级科研课题4项,近5年来发表论文23篇，出版专著7部。</t>
  </si>
  <si>
    <t>麻明友</t>
  </si>
  <si>
    <t>处  长</t>
  </si>
  <si>
    <t>大学本科</t>
  </si>
  <si>
    <t>环境科学</t>
  </si>
  <si>
    <t>主持科研课题5项,近5年来发表论文28篇，出版专著2部。</t>
  </si>
  <si>
    <t>朱深海</t>
  </si>
  <si>
    <t>实验室主任</t>
  </si>
  <si>
    <t>大学本科/硕士</t>
  </si>
  <si>
    <t>城市规划</t>
  </si>
  <si>
    <t>主持科研课题2项,近5年来发表论文16篇。</t>
  </si>
  <si>
    <t>何立波</t>
  </si>
  <si>
    <t>计算机</t>
  </si>
  <si>
    <t>发表论文6余篇，主持省级课题1项，市厅级课题2项，主持校级课题2项，参与1项省级课题，参与2项校级课题。</t>
  </si>
  <si>
    <t>周世波</t>
  </si>
  <si>
    <t>实验教师</t>
  </si>
  <si>
    <t>数字艺术</t>
  </si>
  <si>
    <t>发表论文10篇，主持省级课题1项，主持校级课题1项，参与校级课题2项，获得省级教学成果二等奖1项。</t>
  </si>
  <si>
    <t>江泽普</t>
  </si>
  <si>
    <t>土木工程</t>
  </si>
  <si>
    <r>
      <rPr>
        <sz val="12"/>
        <rFont val="宋体"/>
        <charset val="134"/>
      </rPr>
      <t>参与科研课题5项,近5年来发表论文8</t>
    </r>
    <r>
      <rPr>
        <sz val="12"/>
        <rFont val="宋体"/>
        <charset val="134"/>
      </rPr>
      <t>篇。</t>
    </r>
  </si>
  <si>
    <t>李文芳</t>
  </si>
  <si>
    <t>实验员</t>
  </si>
  <si>
    <t>参与科研课题4项,近5年来发表论文18篇。</t>
  </si>
  <si>
    <t>高中松</t>
  </si>
  <si>
    <t>园林</t>
  </si>
  <si>
    <t>参与科研课题1项,近5年来发表论文13篇。</t>
  </si>
  <si>
    <t>龙社勤</t>
  </si>
  <si>
    <t xml:space="preserve">发表论文15余篇，其中国家级3篇，主持省级课题2项，校级课题2项，参与2项省级课题，发表作品4幅。 </t>
  </si>
  <si>
    <t>李嘉</t>
  </si>
  <si>
    <t>发表论文6篇，主持校级课题1项，参与校级课题2项，获得省级教学成果二等奖1项。</t>
  </si>
  <si>
    <t>刘俊</t>
  </si>
  <si>
    <t>发表论文12余篇，其中国家级5篇，主持国家社科课题1项，省级课题2项，参与2项省级课题，出版专注1本，教材2本，发表作品20幅，获得省级教学成果二等奖2项。</t>
  </si>
  <si>
    <t>田爱华</t>
  </si>
  <si>
    <r>
      <rPr>
        <sz val="12"/>
        <rFont val="宋体"/>
        <charset val="134"/>
      </rPr>
      <t>发表论文2</t>
    </r>
    <r>
      <rPr>
        <sz val="12"/>
        <rFont val="宋体"/>
        <charset val="134"/>
      </rPr>
      <t>0</t>
    </r>
    <r>
      <rPr>
        <sz val="12"/>
        <rFont val="宋体"/>
        <charset val="134"/>
      </rPr>
      <t>余篇，其中国家级</t>
    </r>
    <r>
      <rPr>
        <sz val="12"/>
        <rFont val="宋体"/>
        <charset val="134"/>
      </rPr>
      <t>10</t>
    </r>
    <r>
      <rPr>
        <sz val="12"/>
        <rFont val="宋体"/>
        <charset val="134"/>
      </rPr>
      <t>篇，主持国家社科课题1项，省级课题2项，参与2项省级课题，出版专注1本，教材</t>
    </r>
    <r>
      <rPr>
        <sz val="12"/>
        <rFont val="宋体"/>
        <charset val="134"/>
      </rPr>
      <t>1</t>
    </r>
    <r>
      <rPr>
        <sz val="12"/>
        <rFont val="宋体"/>
        <charset val="134"/>
      </rPr>
      <t>本，发表作品20幅。</t>
    </r>
  </si>
  <si>
    <t>周亚辉</t>
  </si>
  <si>
    <t>博士</t>
  </si>
  <si>
    <r>
      <rPr>
        <sz val="12"/>
        <rFont val="宋体"/>
        <charset val="134"/>
      </rPr>
      <t>发表论文20</t>
    </r>
    <r>
      <rPr>
        <sz val="12"/>
        <rFont val="宋体"/>
        <charset val="134"/>
      </rPr>
      <t>余篇，其中国家级</t>
    </r>
    <r>
      <rPr>
        <sz val="12"/>
        <rFont val="宋体"/>
        <charset val="134"/>
      </rPr>
      <t>8</t>
    </r>
    <r>
      <rPr>
        <sz val="12"/>
        <rFont val="宋体"/>
        <charset val="134"/>
      </rPr>
      <t>篇，主持国家社科课题1项，省级课题</t>
    </r>
    <r>
      <rPr>
        <sz val="12"/>
        <rFont val="宋体"/>
        <charset val="134"/>
      </rPr>
      <t>3</t>
    </r>
    <r>
      <rPr>
        <sz val="12"/>
        <rFont val="宋体"/>
        <charset val="134"/>
      </rPr>
      <t>项，出版专注1本，教材</t>
    </r>
    <r>
      <rPr>
        <sz val="12"/>
        <rFont val="宋体"/>
        <charset val="134"/>
      </rPr>
      <t>1</t>
    </r>
    <r>
      <rPr>
        <sz val="12"/>
        <rFont val="宋体"/>
        <charset val="134"/>
      </rPr>
      <t>本，发表作品20幅。</t>
    </r>
  </si>
  <si>
    <t>王卓敏</t>
  </si>
  <si>
    <t>发表论文14篇，主持省级课题2项，参与省级课题2项，出版教材2项。</t>
  </si>
  <si>
    <t>陈城</t>
  </si>
  <si>
    <t xml:space="preserve">发表论文6余篇，主持校级课题2项，参与1项省级课题，主持州级课题1项。 </t>
  </si>
  <si>
    <t>李波荣</t>
  </si>
  <si>
    <t>发表论文6篇，主持校级课题1项，参与省级课题4项，出版教材1项目。</t>
  </si>
  <si>
    <t>胡潇文</t>
  </si>
  <si>
    <t>发表论文6篇，参与省级课题2项，主持校级课题1项，参与校级课题2项。</t>
  </si>
  <si>
    <t>许志红</t>
  </si>
  <si>
    <t>视觉传达</t>
  </si>
  <si>
    <t>发表论文10篇，主持省级课题2项，主持校级课题1项，参与校级课题2项。</t>
  </si>
  <si>
    <t>宋灿</t>
  </si>
  <si>
    <t>发表论文6篇，主持校级课题2项，参与校级课题2项，获得省级教学成果二等奖1项。</t>
  </si>
  <si>
    <t>吴工</t>
  </si>
  <si>
    <t>发表论文6篇，主持校级课题1项，参与校级课题2项。</t>
  </si>
  <si>
    <t>宋涛</t>
  </si>
  <si>
    <t>发表论文3篇，主持校级课题1项，发表作品1件。</t>
  </si>
  <si>
    <t>刘思琴</t>
  </si>
  <si>
    <t>发表论文2篇，主持校级课题1项，发表作品1件。</t>
  </si>
  <si>
    <t>刘卫国</t>
  </si>
  <si>
    <t>研究生/博士生</t>
  </si>
  <si>
    <t>主持科研课题2项,近5年来发表论文12篇。</t>
  </si>
  <si>
    <t xml:space="preserve">龙自立 </t>
  </si>
  <si>
    <t>结构工程</t>
  </si>
  <si>
    <t>参与科研课题4项,近5年来发表论文13篇。</t>
  </si>
  <si>
    <t>唐纯翼</t>
  </si>
  <si>
    <t>主持科研课题2项,近5年来发表论文18篇。</t>
  </si>
  <si>
    <t>谢文海</t>
  </si>
  <si>
    <t>主持科研课题1项,近5年来发表论文9篇。</t>
  </si>
  <si>
    <t>杨靖</t>
  </si>
  <si>
    <t>参与科研课题1项,近5年来发表论文5篇。</t>
  </si>
  <si>
    <t>杨杰</t>
  </si>
  <si>
    <t>卓德兵</t>
  </si>
  <si>
    <t>陈柯达</t>
  </si>
  <si>
    <t>工程管理</t>
  </si>
  <si>
    <r>
      <rPr>
        <sz val="12"/>
        <rFont val="宋体"/>
        <charset val="134"/>
      </rPr>
      <t>参与科研课题1项,近5年来发表论文</t>
    </r>
    <r>
      <rPr>
        <sz val="12"/>
        <rFont val="宋体"/>
        <charset val="134"/>
      </rPr>
      <t>4</t>
    </r>
    <r>
      <rPr>
        <sz val="12"/>
        <rFont val="宋体"/>
        <charset val="134"/>
      </rPr>
      <t>篇。</t>
    </r>
  </si>
  <si>
    <t>彭艳</t>
  </si>
  <si>
    <t>参与科研课题1项,近5年来发表论文16篇。</t>
  </si>
  <si>
    <t>孙青</t>
  </si>
  <si>
    <t>王莉莉</t>
  </si>
  <si>
    <t>建筑学</t>
  </si>
  <si>
    <t>龚艳贵</t>
  </si>
  <si>
    <t>肖时杰</t>
  </si>
  <si>
    <t>唐安烨</t>
  </si>
  <si>
    <t>黄志平</t>
  </si>
  <si>
    <r>
      <rPr>
        <sz val="12"/>
        <rFont val="宋体"/>
        <charset val="134"/>
      </rPr>
      <t>参与科研课题4项,近5年来发表论文10</t>
    </r>
    <r>
      <rPr>
        <sz val="12"/>
        <rFont val="宋体"/>
        <charset val="134"/>
      </rPr>
      <t>篇。</t>
    </r>
  </si>
  <si>
    <t>李绍毅</t>
  </si>
  <si>
    <r>
      <rPr>
        <sz val="12"/>
        <rFont val="宋体"/>
        <charset val="134"/>
      </rPr>
      <t>参与科研课题2项,近5年来发表论文7</t>
    </r>
    <r>
      <rPr>
        <sz val="12"/>
        <rFont val="宋体"/>
        <charset val="134"/>
      </rPr>
      <t>篇。</t>
    </r>
  </si>
  <si>
    <t>张佳文</t>
  </si>
  <si>
    <r>
      <rPr>
        <sz val="12"/>
        <rFont val="宋体"/>
        <charset val="134"/>
      </rPr>
      <t>参与科研课题2项,近5年来发表论文6</t>
    </r>
    <r>
      <rPr>
        <sz val="12"/>
        <rFont val="宋体"/>
        <charset val="134"/>
      </rPr>
      <t>篇。</t>
    </r>
  </si>
  <si>
    <t>黎罡</t>
  </si>
  <si>
    <r>
      <rPr>
        <sz val="12"/>
        <rFont val="宋体"/>
        <charset val="134"/>
      </rPr>
      <t>实验室面积：680 M</t>
    </r>
    <r>
      <rPr>
        <vertAlign val="superscript"/>
        <sz val="12"/>
        <rFont val="宋体"/>
        <charset val="134"/>
      </rPr>
      <t>2</t>
    </r>
  </si>
  <si>
    <t>开设实验课门数： 16 门</t>
  </si>
  <si>
    <t>实验项目数：95个，其中:验证性实验：17 个；综合性实验：28个；设计性实验：47 个；创新型实验：3 个。</t>
  </si>
  <si>
    <t>设备总台件数：438台；单价＜800元数：13台 ；单价≥800元数：425台，其中单价≥10＜40万元台件数：0 台；单价≥40万元台件数：0台。上年度消耗材料：10万元。</t>
  </si>
</sst>
</file>

<file path=xl/styles.xml><?xml version="1.0" encoding="utf-8"?>
<styleSheet xmlns="http://schemas.openxmlformats.org/spreadsheetml/2006/main">
  <numFmts count="6">
    <numFmt numFmtId="41" formatCode="_ * #,##0_ ;_ * \-#,##0_ ;_ * &quot;-&quot;_ ;_ @_ "/>
    <numFmt numFmtId="176" formatCode="0.00_ "/>
    <numFmt numFmtId="43" formatCode="_ * #,##0.00_ ;_ * \-#,##0.00_ ;_ * &quot;-&quot;??_ ;_ @_ "/>
    <numFmt numFmtId="44" formatCode="_ &quot;￥&quot;* #,##0.00_ ;_ &quot;￥&quot;* \-#,##0.00_ ;_ &quot;￥&quot;* &quot;-&quot;??_ ;_ @_ "/>
    <numFmt numFmtId="42" formatCode="_ &quot;￥&quot;* #,##0_ ;_ &quot;￥&quot;* \-#,##0_ ;_ &quot;￥&quot;* &quot;-&quot;_ ;_ @_ "/>
    <numFmt numFmtId="177" formatCode="0.00_);[Red]\(0.00\)"/>
  </numFmts>
  <fonts count="46">
    <font>
      <sz val="12"/>
      <name val="宋体"/>
      <charset val="134"/>
    </font>
    <font>
      <b/>
      <sz val="12"/>
      <name val="宋体"/>
      <charset val="134"/>
    </font>
    <font>
      <b/>
      <sz val="16"/>
      <name val="宋体"/>
      <charset val="134"/>
    </font>
    <font>
      <b/>
      <sz val="14"/>
      <name val="宋体"/>
      <charset val="134"/>
    </font>
    <font>
      <sz val="14"/>
      <name val="宋体"/>
      <charset val="134"/>
    </font>
    <font>
      <sz val="12"/>
      <color rgb="FF333333"/>
      <name val="宋体"/>
      <charset val="134"/>
    </font>
    <font>
      <sz val="12"/>
      <color rgb="FF333333"/>
      <name val="Segoe UI"/>
      <charset val="134"/>
    </font>
    <font>
      <sz val="12"/>
      <name val="Times New Roman"/>
      <charset val="0"/>
    </font>
    <font>
      <sz val="12"/>
      <color indexed="8"/>
      <name val="宋体"/>
      <charset val="134"/>
    </font>
    <font>
      <sz val="10"/>
      <name val="宋体"/>
      <charset val="134"/>
    </font>
    <font>
      <sz val="10"/>
      <name val="Arial"/>
      <charset val="134"/>
    </font>
    <font>
      <sz val="10.5"/>
      <name val="宋体"/>
      <charset val="134"/>
    </font>
    <font>
      <sz val="10.5"/>
      <name val="Times New Roman"/>
      <charset val="134"/>
    </font>
    <font>
      <sz val="12"/>
      <name val="Times New Roman"/>
      <charset val="134"/>
    </font>
    <font>
      <sz val="12"/>
      <name val="宋体"/>
      <charset val="134"/>
      <scheme val="minor"/>
    </font>
    <font>
      <sz val="12"/>
      <color rgb="FFFF0000"/>
      <name val="宋体"/>
      <charset val="134"/>
    </font>
    <font>
      <b/>
      <sz val="16"/>
      <name val="黑体"/>
      <charset val="134"/>
    </font>
    <font>
      <b/>
      <sz val="10"/>
      <name val="宋体"/>
      <charset val="134"/>
    </font>
    <font>
      <sz val="10"/>
      <color theme="1"/>
      <name val="宋体"/>
      <charset val="134"/>
    </font>
    <font>
      <sz val="10"/>
      <color rgb="FF000000"/>
      <name val="宋体"/>
      <charset val="134"/>
    </font>
    <font>
      <sz val="10"/>
      <color rgb="FFFF0000"/>
      <name val="宋体"/>
      <charset val="134"/>
    </font>
    <font>
      <sz val="11"/>
      <color theme="1"/>
      <name val="Tahoma"/>
      <charset val="134"/>
    </font>
    <font>
      <i/>
      <sz val="11"/>
      <color rgb="FF7F7F7F"/>
      <name val="Tahoma"/>
      <charset val="134"/>
    </font>
    <font>
      <b/>
      <sz val="11"/>
      <color theme="3"/>
      <name val="Tahoma"/>
      <charset val="134"/>
    </font>
    <font>
      <u/>
      <sz val="12"/>
      <color indexed="36"/>
      <name val="宋体"/>
      <charset val="134"/>
    </font>
    <font>
      <sz val="11"/>
      <color rgb="FF9C0006"/>
      <name val="Tahoma"/>
      <charset val="134"/>
    </font>
    <font>
      <b/>
      <sz val="11"/>
      <color theme="0"/>
      <name val="Tahoma"/>
      <charset val="134"/>
    </font>
    <font>
      <b/>
      <sz val="13"/>
      <color theme="3"/>
      <name val="Tahoma"/>
      <charset val="134"/>
    </font>
    <font>
      <sz val="11"/>
      <color rgb="FFFF0000"/>
      <name val="Tahoma"/>
      <charset val="134"/>
    </font>
    <font>
      <sz val="11"/>
      <color theme="0"/>
      <name val="Tahoma"/>
      <charset val="134"/>
    </font>
    <font>
      <b/>
      <sz val="11"/>
      <color rgb="FF3F3F3F"/>
      <name val="Tahoma"/>
      <charset val="134"/>
    </font>
    <font>
      <b/>
      <sz val="15"/>
      <color theme="3"/>
      <name val="Tahoma"/>
      <charset val="134"/>
    </font>
    <font>
      <sz val="9"/>
      <name val="宋体"/>
      <charset val="134"/>
    </font>
    <font>
      <b/>
      <sz val="11"/>
      <color theme="1"/>
      <name val="Tahoma"/>
      <charset val="134"/>
    </font>
    <font>
      <b/>
      <sz val="18"/>
      <color theme="3"/>
      <name val="宋体"/>
      <charset val="134"/>
      <scheme val="major"/>
    </font>
    <font>
      <u/>
      <sz val="12"/>
      <color indexed="12"/>
      <name val="宋体"/>
      <charset val="134"/>
    </font>
    <font>
      <sz val="11"/>
      <color rgb="FF9C6500"/>
      <name val="Tahoma"/>
      <charset val="134"/>
    </font>
    <font>
      <sz val="11"/>
      <color rgb="FF3F3F76"/>
      <name val="Tahoma"/>
      <charset val="134"/>
    </font>
    <font>
      <b/>
      <sz val="11"/>
      <color rgb="FFFA7D00"/>
      <name val="Tahoma"/>
      <charset val="134"/>
    </font>
    <font>
      <sz val="11"/>
      <color rgb="FFFA7D00"/>
      <name val="Tahoma"/>
      <charset val="134"/>
    </font>
    <font>
      <sz val="11"/>
      <color rgb="FF006100"/>
      <name val="Tahoma"/>
      <charset val="134"/>
    </font>
    <font>
      <vertAlign val="superscript"/>
      <sz val="12"/>
      <name val="宋体"/>
      <charset val="134"/>
    </font>
    <font>
      <sz val="14"/>
      <name val="Times New Roman"/>
      <charset val="134"/>
    </font>
    <font>
      <b/>
      <sz val="14"/>
      <name val="Times New Roman"/>
      <charset val="134"/>
    </font>
    <font>
      <b/>
      <sz val="12"/>
      <name val="Times New Roman"/>
      <charset val="0"/>
    </font>
    <font>
      <sz val="12"/>
      <color rgb="FF33333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4">
    <xf numFmtId="0" fontId="0" fillId="0" borderId="0">
      <alignment vertical="center"/>
    </xf>
    <xf numFmtId="0" fontId="32" fillId="0" borderId="0">
      <alignment vertical="center"/>
    </xf>
    <xf numFmtId="42" fontId="0" fillId="0" borderId="0" applyFont="0" applyFill="0" applyBorder="0" applyAlignment="0" applyProtection="0">
      <alignment vertical="center"/>
    </xf>
    <xf numFmtId="0" fontId="21" fillId="25" borderId="0" applyNumberFormat="0" applyBorder="0" applyAlignment="0" applyProtection="0">
      <alignment vertical="center"/>
    </xf>
    <xf numFmtId="0" fontId="37" fillId="22"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9" borderId="0" applyNumberFormat="0" applyBorder="0" applyAlignment="0" applyProtection="0">
      <alignment vertical="center"/>
    </xf>
    <xf numFmtId="0" fontId="25" fillId="5" borderId="0" applyNumberFormat="0" applyBorder="0" applyAlignment="0" applyProtection="0">
      <alignment vertical="center"/>
    </xf>
    <xf numFmtId="43" fontId="0" fillId="0" borderId="0" applyFont="0" applyFill="0" applyBorder="0" applyAlignment="0" applyProtection="0">
      <alignment vertical="center"/>
    </xf>
    <xf numFmtId="0" fontId="29" fillId="28" borderId="0" applyNumberFormat="0" applyBorder="0" applyAlignment="0" applyProtection="0">
      <alignment vertical="center"/>
    </xf>
    <xf numFmtId="0" fontId="35"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24" fillId="0" borderId="0" applyNumberFormat="0" applyFill="0" applyBorder="0" applyAlignment="0" applyProtection="0">
      <alignment vertical="top"/>
      <protection locked="0"/>
    </xf>
    <xf numFmtId="0" fontId="0" fillId="14" borderId="16" applyNumberFormat="0" applyFont="0" applyAlignment="0" applyProtection="0">
      <alignment vertical="center"/>
    </xf>
    <xf numFmtId="0" fontId="29" fillId="21" borderId="0" applyNumberFormat="0" applyBorder="0" applyAlignment="0" applyProtection="0">
      <alignment vertical="center"/>
    </xf>
    <xf numFmtId="0" fontId="2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1" fillId="0" borderId="15" applyNumberFormat="0" applyFill="0" applyAlignment="0" applyProtection="0">
      <alignment vertical="center"/>
    </xf>
    <xf numFmtId="0" fontId="27" fillId="0" borderId="13" applyNumberFormat="0" applyFill="0" applyAlignment="0" applyProtection="0">
      <alignment vertical="center"/>
    </xf>
    <xf numFmtId="0" fontId="29" fillId="27" borderId="0" applyNumberFormat="0" applyBorder="0" applyAlignment="0" applyProtection="0">
      <alignment vertical="center"/>
    </xf>
    <xf numFmtId="0" fontId="23" fillId="0" borderId="18" applyNumberFormat="0" applyFill="0" applyAlignment="0" applyProtection="0">
      <alignment vertical="center"/>
    </xf>
    <xf numFmtId="0" fontId="29" fillId="20" borderId="0" applyNumberFormat="0" applyBorder="0" applyAlignment="0" applyProtection="0">
      <alignment vertical="center"/>
    </xf>
    <xf numFmtId="0" fontId="30" fillId="13" borderId="14" applyNumberFormat="0" applyAlignment="0" applyProtection="0">
      <alignment vertical="center"/>
    </xf>
    <xf numFmtId="0" fontId="38" fillId="13" borderId="19" applyNumberFormat="0" applyAlignment="0" applyProtection="0">
      <alignment vertical="center"/>
    </xf>
    <xf numFmtId="0" fontId="26" fillId="8" borderId="12" applyNumberFormat="0" applyAlignment="0" applyProtection="0">
      <alignment vertical="center"/>
    </xf>
    <xf numFmtId="0" fontId="21" fillId="32" borderId="0" applyNumberFormat="0" applyBorder="0" applyAlignment="0" applyProtection="0">
      <alignment vertical="center"/>
    </xf>
    <xf numFmtId="0" fontId="29" fillId="17" borderId="0" applyNumberFormat="0" applyBorder="0" applyAlignment="0" applyProtection="0">
      <alignment vertical="center"/>
    </xf>
    <xf numFmtId="0" fontId="39" fillId="0" borderId="20" applyNumberFormat="0" applyFill="0" applyAlignment="0" applyProtection="0">
      <alignment vertical="center"/>
    </xf>
    <xf numFmtId="0" fontId="0" fillId="0" borderId="0"/>
    <xf numFmtId="0" fontId="33" fillId="0" borderId="17" applyNumberFormat="0" applyFill="0" applyAlignment="0" applyProtection="0">
      <alignment vertical="center"/>
    </xf>
    <xf numFmtId="0" fontId="40" fillId="31" borderId="0" applyNumberFormat="0" applyBorder="0" applyAlignment="0" applyProtection="0">
      <alignment vertical="center"/>
    </xf>
    <xf numFmtId="0" fontId="36" fillId="19" borderId="0" applyNumberFormat="0" applyBorder="0" applyAlignment="0" applyProtection="0">
      <alignment vertical="center"/>
    </xf>
    <xf numFmtId="0" fontId="21" fillId="24" borderId="0" applyNumberFormat="0" applyBorder="0" applyAlignment="0" applyProtection="0">
      <alignment vertical="center"/>
    </xf>
    <xf numFmtId="0" fontId="29" fillId="12" borderId="0" applyNumberFormat="0" applyBorder="0" applyAlignment="0" applyProtection="0">
      <alignment vertical="center"/>
    </xf>
    <xf numFmtId="0" fontId="21" fillId="23" borderId="0" applyNumberFormat="0" applyBorder="0" applyAlignment="0" applyProtection="0">
      <alignment vertical="center"/>
    </xf>
    <xf numFmtId="0" fontId="21" fillId="7" borderId="0" applyNumberFormat="0" applyBorder="0" applyAlignment="0" applyProtection="0">
      <alignment vertical="center"/>
    </xf>
    <xf numFmtId="0" fontId="21" fillId="30" borderId="0" applyNumberFormat="0" applyBorder="0" applyAlignment="0" applyProtection="0">
      <alignment vertical="center"/>
    </xf>
    <xf numFmtId="0" fontId="21" fillId="4" borderId="0" applyNumberFormat="0" applyBorder="0" applyAlignment="0" applyProtection="0">
      <alignment vertical="center"/>
    </xf>
    <xf numFmtId="0" fontId="29" fillId="11" borderId="0" applyNumberFormat="0" applyBorder="0" applyAlignment="0" applyProtection="0">
      <alignment vertical="center"/>
    </xf>
    <xf numFmtId="0" fontId="29" fillId="16" borderId="0" applyNumberFormat="0" applyBorder="0" applyAlignment="0" applyProtection="0">
      <alignment vertical="center"/>
    </xf>
    <xf numFmtId="0" fontId="21" fillId="29" borderId="0" applyNumberFormat="0" applyBorder="0" applyAlignment="0" applyProtection="0">
      <alignment vertical="center"/>
    </xf>
    <xf numFmtId="0" fontId="21" fillId="3" borderId="0" applyNumberFormat="0" applyBorder="0" applyAlignment="0" applyProtection="0">
      <alignment vertical="center"/>
    </xf>
    <xf numFmtId="0" fontId="29" fillId="10" borderId="0" applyNumberFormat="0" applyBorder="0" applyAlignment="0" applyProtection="0">
      <alignment vertical="center"/>
    </xf>
    <xf numFmtId="0" fontId="0" fillId="0" borderId="0">
      <alignment vertical="center"/>
    </xf>
    <xf numFmtId="0" fontId="21" fillId="6" borderId="0" applyNumberFormat="0" applyBorder="0" applyAlignment="0" applyProtection="0">
      <alignment vertical="center"/>
    </xf>
    <xf numFmtId="0" fontId="29" fillId="26" borderId="0" applyNumberFormat="0" applyBorder="0" applyAlignment="0" applyProtection="0">
      <alignment vertical="center"/>
    </xf>
    <xf numFmtId="0" fontId="29" fillId="15" borderId="0" applyNumberFormat="0" applyBorder="0" applyAlignment="0" applyProtection="0">
      <alignment vertical="center"/>
    </xf>
    <xf numFmtId="0" fontId="21" fillId="2" borderId="0" applyNumberFormat="0" applyBorder="0" applyAlignment="0" applyProtection="0">
      <alignment vertical="center"/>
    </xf>
    <xf numFmtId="0" fontId="29" fillId="18" borderId="0" applyNumberFormat="0" applyBorder="0" applyAlignment="0" applyProtection="0">
      <alignment vertical="center"/>
    </xf>
    <xf numFmtId="0" fontId="0" fillId="0" borderId="0"/>
    <xf numFmtId="0" fontId="7" fillId="0" borderId="0"/>
  </cellStyleXfs>
  <cellXfs count="151">
    <xf numFmtId="0" fontId="0" fillId="0" borderId="0" xfId="0">
      <alignment vertical="center"/>
    </xf>
    <xf numFmtId="0" fontId="1" fillId="0" borderId="0" xfId="0" applyFont="1" applyBorder="1" applyAlignment="1">
      <alignment horizontal="left" vertical="center"/>
    </xf>
    <xf numFmtId="0" fontId="2" fillId="0" borderId="0" xfId="0"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2" xfId="1" applyFont="1" applyBorder="1" applyAlignment="1">
      <alignment horizontal="center" vertical="center" wrapText="1"/>
    </xf>
    <xf numFmtId="0" fontId="0" fillId="0" borderId="2" xfId="1" applyFont="1" applyBorder="1" applyAlignment="1">
      <alignment horizontal="left"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0" fillId="0" borderId="2" xfId="0" applyFont="1" applyBorder="1" applyAlignment="1">
      <alignment horizontal="center"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3" fillId="0" borderId="0" xfId="31" applyFont="1" applyBorder="1" applyAlignment="1">
      <alignment horizontal="left" vertical="center"/>
    </xf>
    <xf numFmtId="0" fontId="2" fillId="0" borderId="0" xfId="31" applyFont="1" applyBorder="1" applyAlignment="1">
      <alignment horizontal="left" vertical="center"/>
    </xf>
    <xf numFmtId="0" fontId="4" fillId="0" borderId="1" xfId="31" applyFont="1" applyBorder="1" applyAlignment="1"/>
    <xf numFmtId="0" fontId="0" fillId="0" borderId="3" xfId="31" applyBorder="1" applyAlignment="1">
      <alignment horizontal="center" vertical="center" wrapText="1"/>
    </xf>
    <xf numFmtId="0" fontId="0" fillId="0" borderId="5" xfId="31" applyBorder="1" applyAlignment="1">
      <alignment horizontal="center" vertical="center" wrapText="1"/>
    </xf>
    <xf numFmtId="0" fontId="0" fillId="0" borderId="6" xfId="31" applyBorder="1" applyAlignment="1">
      <alignment horizontal="center" vertical="center" wrapText="1"/>
    </xf>
    <xf numFmtId="0" fontId="0" fillId="0" borderId="6" xfId="31" applyFont="1" applyBorder="1" applyAlignment="1">
      <alignment horizontal="center" vertical="center" wrapText="1"/>
    </xf>
    <xf numFmtId="0" fontId="0" fillId="0" borderId="2" xfId="31" applyBorder="1" applyAlignment="1">
      <alignment horizontal="center" vertical="center" wrapText="1"/>
    </xf>
    <xf numFmtId="0" fontId="0" fillId="0" borderId="7" xfId="31" applyBorder="1" applyAlignment="1">
      <alignment horizontal="center" vertical="center" wrapText="1"/>
    </xf>
    <xf numFmtId="0" fontId="0" fillId="0" borderId="7" xfId="0" applyBorder="1" applyAlignment="1">
      <alignment horizontal="center" vertical="center" wrapText="1"/>
    </xf>
    <xf numFmtId="0" fontId="0" fillId="0" borderId="6" xfId="0" applyFont="1" applyBorder="1" applyAlignment="1">
      <alignment horizontal="center" vertical="center" wrapText="1"/>
    </xf>
    <xf numFmtId="0" fontId="0" fillId="0" borderId="2" xfId="31" applyFont="1" applyBorder="1" applyAlignment="1">
      <alignment horizontal="center" vertical="center"/>
    </xf>
    <xf numFmtId="0" fontId="0" fillId="0" borderId="8" xfId="0" applyFont="1" applyBorder="1" applyAlignment="1">
      <alignment horizontal="center" vertical="center" wrapText="1"/>
    </xf>
    <xf numFmtId="0" fontId="0" fillId="0" borderId="7" xfId="0" applyFont="1" applyBorder="1" applyAlignment="1">
      <alignment horizontal="center" vertical="center" wrapText="1"/>
    </xf>
    <xf numFmtId="0" fontId="0" fillId="0" borderId="2" xfId="0" applyFont="1" applyBorder="1" applyAlignment="1">
      <alignment vertical="center" wrapText="1"/>
    </xf>
    <xf numFmtId="0" fontId="5" fillId="0" borderId="6" xfId="0" applyFont="1" applyBorder="1" applyAlignment="1">
      <alignment horizontal="left" vertical="center" wrapText="1"/>
    </xf>
    <xf numFmtId="0" fontId="0" fillId="0" borderId="8" xfId="0" applyFont="1" applyBorder="1" applyAlignment="1">
      <alignment vertical="center" wrapText="1"/>
    </xf>
    <xf numFmtId="0" fontId="0" fillId="0" borderId="8" xfId="31" applyBorder="1" applyAlignment="1">
      <alignment horizontal="center" vertical="center" wrapText="1"/>
    </xf>
    <xf numFmtId="0" fontId="5" fillId="0" borderId="8" xfId="0" applyFont="1" applyBorder="1" applyAlignment="1">
      <alignment horizontal="left" vertical="center" wrapText="1"/>
    </xf>
    <xf numFmtId="0" fontId="5" fillId="0" borderId="7" xfId="0" applyFont="1" applyBorder="1" applyAlignment="1">
      <alignment horizontal="left" vertical="center" wrapText="1"/>
    </xf>
    <xf numFmtId="0" fontId="0" fillId="0" borderId="7" xfId="0" applyFont="1" applyBorder="1" applyAlignment="1">
      <alignment vertical="center" wrapText="1"/>
    </xf>
    <xf numFmtId="0" fontId="0" fillId="0" borderId="6" xfId="0" applyFont="1" applyBorder="1" applyAlignment="1">
      <alignment horizontal="left" vertical="center" wrapText="1"/>
    </xf>
    <xf numFmtId="0" fontId="0" fillId="0" borderId="6" xfId="31" applyFont="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justify" vertical="center" wrapText="1"/>
    </xf>
    <xf numFmtId="0" fontId="6" fillId="0" borderId="2" xfId="0" applyFont="1" applyBorder="1" applyAlignment="1">
      <alignment horizontal="left" vertical="center" wrapText="1"/>
    </xf>
    <xf numFmtId="0" fontId="7" fillId="0" borderId="2" xfId="31" applyFont="1" applyBorder="1" applyAlignment="1">
      <alignment horizontal="center" vertical="center" wrapText="1"/>
    </xf>
    <xf numFmtId="0" fontId="7" fillId="0" borderId="6" xfId="31" applyFont="1" applyBorder="1" applyAlignment="1">
      <alignment horizontal="center" vertical="center" wrapText="1"/>
    </xf>
    <xf numFmtId="0" fontId="8" fillId="0" borderId="2" xfId="0" applyFont="1" applyFill="1" applyBorder="1" applyAlignment="1">
      <alignment horizontal="center" vertical="center"/>
    </xf>
    <xf numFmtId="0" fontId="0" fillId="0" borderId="2" xfId="0" applyFill="1" applyBorder="1" applyAlignment="1">
      <alignment horizontal="center" vertical="center"/>
    </xf>
    <xf numFmtId="0" fontId="0" fillId="0" borderId="2" xfId="0" applyFill="1" applyBorder="1" applyAlignment="1">
      <alignment horizontal="center"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9" fillId="0" borderId="2" xfId="0" applyNumberFormat="1" applyFont="1" applyFill="1" applyBorder="1" applyAlignment="1">
      <alignment horizontal="center"/>
    </xf>
    <xf numFmtId="0" fontId="8"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vertical="center"/>
    </xf>
    <xf numFmtId="0" fontId="0" fillId="0" borderId="2" xfId="31" applyFont="1" applyBorder="1" applyAlignment="1">
      <alignment horizontal="left" vertical="center" wrapText="1"/>
    </xf>
    <xf numFmtId="0" fontId="0" fillId="0" borderId="2" xfId="0" applyBorder="1" applyAlignment="1">
      <alignment horizontal="left" vertical="center" wrapText="1"/>
    </xf>
    <xf numFmtId="0" fontId="0" fillId="0" borderId="0" xfId="31" applyFont="1" applyAlignment="1"/>
    <xf numFmtId="0" fontId="0" fillId="0" borderId="0" xfId="31" applyFont="1"/>
    <xf numFmtId="0" fontId="7" fillId="0" borderId="0" xfId="31" applyFont="1" applyAlignment="1"/>
    <xf numFmtId="0" fontId="0" fillId="0" borderId="0" xfId="0" applyAlignment="1">
      <alignment vertical="center"/>
    </xf>
    <xf numFmtId="0" fontId="3" fillId="0" borderId="0" xfId="52" applyFont="1" applyAlignment="1">
      <alignment horizontal="left" vertical="center"/>
    </xf>
    <xf numFmtId="0" fontId="2" fillId="0" borderId="0" xfId="52" applyFont="1" applyAlignment="1">
      <alignment horizontal="left" vertical="center"/>
    </xf>
    <xf numFmtId="0" fontId="3" fillId="0" borderId="1" xfId="52" applyFont="1" applyBorder="1" applyAlignment="1"/>
    <xf numFmtId="0" fontId="0" fillId="0" borderId="3" xfId="52" applyFont="1" applyBorder="1" applyAlignment="1">
      <alignment horizontal="center" vertical="center"/>
    </xf>
    <xf numFmtId="0" fontId="0" fillId="0" borderId="5" xfId="52" applyBorder="1" applyAlignment="1">
      <alignment horizontal="center" vertical="center"/>
    </xf>
    <xf numFmtId="0" fontId="0" fillId="0" borderId="6" xfId="52" applyBorder="1" applyAlignment="1">
      <alignment horizontal="center" vertical="center" wrapText="1"/>
    </xf>
    <xf numFmtId="0" fontId="0" fillId="0" borderId="3" xfId="52" applyBorder="1" applyAlignment="1">
      <alignment horizontal="center" vertical="center" wrapText="1"/>
    </xf>
    <xf numFmtId="0" fontId="0" fillId="0" borderId="4" xfId="52" applyBorder="1" applyAlignment="1">
      <alignment horizontal="center" vertical="center" wrapText="1"/>
    </xf>
    <xf numFmtId="0" fontId="0" fillId="0" borderId="5" xfId="52" applyBorder="1" applyAlignment="1">
      <alignment horizontal="center" vertical="center" wrapText="1"/>
    </xf>
    <xf numFmtId="0" fontId="0" fillId="0" borderId="6" xfId="52" applyFont="1" applyBorder="1" applyAlignment="1">
      <alignment horizontal="center" vertical="center" wrapText="1"/>
    </xf>
    <xf numFmtId="0" fontId="0" fillId="0" borderId="2" xfId="52" applyBorder="1" applyAlignment="1">
      <alignment horizontal="center" vertical="center" wrapText="1"/>
    </xf>
    <xf numFmtId="0" fontId="0" fillId="0" borderId="7" xfId="52" applyBorder="1" applyAlignment="1">
      <alignment horizontal="center" vertical="center" wrapText="1"/>
    </xf>
    <xf numFmtId="0" fontId="7" fillId="0" borderId="2" xfId="52" applyFont="1" applyBorder="1" applyAlignment="1">
      <alignment horizontal="center" vertical="center" wrapText="1"/>
    </xf>
    <xf numFmtId="0" fontId="0" fillId="0" borderId="2" xfId="52" applyFont="1" applyBorder="1" applyAlignment="1">
      <alignment horizontal="center" vertical="center" wrapText="1"/>
    </xf>
    <xf numFmtId="0" fontId="0" fillId="0" borderId="7" xfId="52" applyNumberFormat="1" applyFont="1" applyFill="1" applyBorder="1" applyAlignment="1" applyProtection="1">
      <alignment horizontal="center" vertical="center" wrapText="1"/>
    </xf>
    <xf numFmtId="0" fontId="0" fillId="0" borderId="2" xfId="52" applyBorder="1" applyAlignment="1">
      <alignment horizontal="right" vertical="center" wrapText="1"/>
    </xf>
    <xf numFmtId="9" fontId="0" fillId="0" borderId="2" xfId="52" applyNumberFormat="1" applyBorder="1" applyAlignment="1">
      <alignment horizontal="right" vertical="center" wrapText="1"/>
    </xf>
    <xf numFmtId="0" fontId="0" fillId="0" borderId="2" xfId="52" applyFont="1" applyBorder="1" applyAlignment="1">
      <alignment horizontal="right" vertical="center"/>
    </xf>
    <xf numFmtId="9" fontId="0" fillId="0" borderId="2" xfId="52" applyNumberFormat="1" applyFont="1" applyBorder="1" applyAlignment="1">
      <alignment horizontal="right" vertical="center" wrapText="1"/>
    </xf>
    <xf numFmtId="0" fontId="0" fillId="0" borderId="2" xfId="52" applyFont="1" applyBorder="1" applyAlignment="1">
      <alignment horizontal="right" vertical="center" wrapText="1"/>
    </xf>
    <xf numFmtId="0" fontId="0" fillId="0" borderId="2" xfId="52" applyBorder="1" applyAlignment="1">
      <alignment vertical="center" wrapText="1"/>
    </xf>
    <xf numFmtId="9" fontId="0" fillId="0" borderId="2" xfId="52" applyNumberFormat="1" applyBorder="1" applyAlignment="1">
      <alignment vertical="center" wrapText="1"/>
    </xf>
    <xf numFmtId="0" fontId="0" fillId="0" borderId="2" xfId="52" applyBorder="1" applyAlignment="1">
      <alignment horizontal="center" vertical="center"/>
    </xf>
    <xf numFmtId="0" fontId="0" fillId="0" borderId="2" xfId="52" applyFont="1" applyBorder="1" applyAlignment="1">
      <alignment horizontal="left" vertical="center" wrapText="1"/>
    </xf>
    <xf numFmtId="0" fontId="0" fillId="0" borderId="2" xfId="52" applyBorder="1" applyAlignment="1">
      <alignment horizontal="left" vertical="center" wrapText="1"/>
    </xf>
    <xf numFmtId="0" fontId="1" fillId="0" borderId="3" xfId="52" applyFont="1" applyBorder="1" applyAlignment="1">
      <alignment horizontal="center"/>
    </xf>
    <xf numFmtId="0" fontId="1" fillId="0" borderId="5" xfId="52" applyFont="1" applyBorder="1" applyAlignment="1">
      <alignment horizontal="center"/>
    </xf>
    <xf numFmtId="0" fontId="0" fillId="0" borderId="9" xfId="52" applyBorder="1" applyAlignment="1"/>
    <xf numFmtId="0" fontId="7" fillId="0" borderId="0" xfId="52" applyFont="1" applyAlignment="1">
      <alignment vertical="top" wrapText="1"/>
    </xf>
    <xf numFmtId="177" fontId="0" fillId="0" borderId="2" xfId="52" applyNumberFormat="1" applyFont="1" applyBorder="1" applyAlignment="1">
      <alignment vertical="center" wrapText="1"/>
    </xf>
    <xf numFmtId="0" fontId="0" fillId="0" borderId="2" xfId="52" applyNumberFormat="1" applyBorder="1" applyAlignment="1">
      <alignment horizontal="right" vertical="center" wrapText="1"/>
    </xf>
    <xf numFmtId="177" fontId="0" fillId="0" borderId="2" xfId="52" applyNumberFormat="1" applyFont="1" applyBorder="1" applyAlignment="1">
      <alignment vertical="center"/>
    </xf>
    <xf numFmtId="176" fontId="0" fillId="0" borderId="2" xfId="52" applyNumberFormat="1" applyBorder="1" applyAlignment="1">
      <alignment vertical="center" wrapText="1"/>
    </xf>
    <xf numFmtId="10" fontId="0" fillId="0" borderId="2" xfId="52" applyNumberFormat="1" applyBorder="1" applyAlignment="1">
      <alignment horizontal="right" vertical="center" wrapText="1"/>
    </xf>
    <xf numFmtId="0" fontId="3" fillId="0" borderId="0" xfId="0" applyFont="1" applyAlignment="1">
      <alignment vertical="center"/>
    </xf>
    <xf numFmtId="0" fontId="2" fillId="0" borderId="0" xfId="0" applyFont="1" applyAlignment="1">
      <alignment vertical="center"/>
    </xf>
    <xf numFmtId="0" fontId="1" fillId="0" borderId="1" xfId="0" applyFont="1" applyBorder="1" applyAlignment="1">
      <alignment vertical="center"/>
    </xf>
    <xf numFmtId="0" fontId="1" fillId="0" borderId="2" xfId="0" applyFont="1" applyBorder="1" applyAlignment="1">
      <alignment horizontal="center" vertical="center" wrapText="1"/>
    </xf>
    <xf numFmtId="0" fontId="0" fillId="0" borderId="6" xfId="0" applyFont="1" applyBorder="1" applyAlignment="1">
      <alignment vertical="center" wrapText="1"/>
    </xf>
    <xf numFmtId="0" fontId="0" fillId="0" borderId="8" xfId="0" applyFont="1" applyBorder="1" applyAlignment="1">
      <alignment horizontal="left" vertical="center" wrapText="1"/>
    </xf>
    <xf numFmtId="0" fontId="0" fillId="0" borderId="7" xfId="0" applyFont="1" applyBorder="1" applyAlignment="1">
      <alignment horizontal="left" vertical="center" wrapText="1"/>
    </xf>
    <xf numFmtId="49" fontId="0" fillId="0" borderId="6" xfId="0" applyNumberFormat="1" applyFont="1" applyBorder="1" applyAlignment="1">
      <alignment vertical="center" wrapText="1"/>
    </xf>
    <xf numFmtId="0" fontId="14"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49" fontId="0" fillId="0" borderId="2" xfId="0" applyNumberFormat="1" applyFont="1" applyBorder="1" applyAlignment="1">
      <alignment vertical="center" wrapText="1"/>
    </xf>
    <xf numFmtId="49" fontId="0" fillId="0" borderId="8" xfId="0" applyNumberFormat="1" applyFont="1" applyBorder="1" applyAlignment="1">
      <alignment vertical="center" wrapText="1"/>
    </xf>
    <xf numFmtId="0" fontId="14" fillId="0" borderId="2" xfId="0" applyFont="1" applyBorder="1" applyAlignment="1">
      <alignment vertical="center" wrapText="1"/>
    </xf>
    <xf numFmtId="49" fontId="0" fillId="0" borderId="7" xfId="0" applyNumberFormat="1" applyFont="1" applyBorder="1" applyAlignment="1">
      <alignment vertical="center" wrapText="1"/>
    </xf>
    <xf numFmtId="0" fontId="14" fillId="0" borderId="7"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5" xfId="0" applyBorder="1" applyAlignment="1">
      <alignment vertical="center" wrapText="1"/>
    </xf>
    <xf numFmtId="0" fontId="0" fillId="0" borderId="9" xfId="0" applyBorder="1" applyAlignment="1">
      <alignment horizontal="left" vertical="center"/>
    </xf>
    <xf numFmtId="0" fontId="0" fillId="0" borderId="0" xfId="0" applyAlignment="1">
      <alignment horizontal="left" vertical="center"/>
    </xf>
    <xf numFmtId="0" fontId="9" fillId="0" borderId="0" xfId="0" applyFont="1">
      <alignment vertical="center"/>
    </xf>
    <xf numFmtId="0" fontId="15" fillId="0" borderId="0" xfId="0" applyFont="1">
      <alignment vertical="center"/>
    </xf>
    <xf numFmtId="49" fontId="9" fillId="0" borderId="0" xfId="0" applyNumberFormat="1" applyFont="1" applyAlignment="1">
      <alignment horizontal="left" vertical="center"/>
    </xf>
    <xf numFmtId="0" fontId="16" fillId="0" borderId="0" xfId="0" applyFont="1" applyAlignment="1">
      <alignment horizontal="center" vertical="center"/>
    </xf>
    <xf numFmtId="49" fontId="9" fillId="0" borderId="1" xfId="0" applyNumberFormat="1" applyFont="1" applyBorder="1" applyAlignment="1">
      <alignment horizontal="left" vertical="center"/>
    </xf>
    <xf numFmtId="0" fontId="9" fillId="0" borderId="1" xfId="0" applyFont="1" applyBorder="1" applyAlignment="1">
      <alignment horizontal="right" vertical="center"/>
    </xf>
    <xf numFmtId="49" fontId="17" fillId="0" borderId="2" xfId="0" applyNumberFormat="1" applyFont="1" applyBorder="1" applyAlignment="1">
      <alignment horizontal="center" vertical="center"/>
    </xf>
    <xf numFmtId="0" fontId="17" fillId="0" borderId="2" xfId="0" applyFont="1" applyBorder="1" applyAlignment="1">
      <alignment horizontal="center" vertical="center"/>
    </xf>
    <xf numFmtId="0" fontId="17" fillId="0" borderId="2" xfId="0" applyFont="1" applyBorder="1" applyAlignment="1">
      <alignment horizontal="center" vertical="center" wrapText="1"/>
    </xf>
    <xf numFmtId="49" fontId="9" fillId="0" borderId="2" xfId="0" applyNumberFormat="1"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49" fontId="9" fillId="0" borderId="2" xfId="0" applyNumberFormat="1" applyFont="1" applyBorder="1" applyAlignment="1">
      <alignment horizontal="center" vertical="center" wrapText="1"/>
    </xf>
    <xf numFmtId="0" fontId="9" fillId="0" borderId="2" xfId="0" applyFont="1" applyBorder="1" applyAlignment="1">
      <alignment horizontal="left" vertical="center"/>
    </xf>
    <xf numFmtId="0" fontId="9" fillId="0" borderId="2" xfId="53" applyFont="1" applyBorder="1" applyAlignment="1">
      <alignment horizontal="left" vertical="center" wrapText="1"/>
    </xf>
    <xf numFmtId="0" fontId="18" fillId="0" borderId="2" xfId="0" applyFont="1" applyBorder="1" applyAlignment="1">
      <alignment horizontal="center" vertical="center" wrapText="1"/>
    </xf>
    <xf numFmtId="0" fontId="18" fillId="0" borderId="2" xfId="0" applyFont="1" applyBorder="1" applyAlignment="1">
      <alignment horizontal="center" vertical="center"/>
    </xf>
    <xf numFmtId="49" fontId="9" fillId="0" borderId="2" xfId="0" applyNumberFormat="1" applyFont="1" applyFill="1" applyBorder="1" applyAlignment="1">
      <alignment horizontal="center" vertical="center" wrapText="1"/>
    </xf>
    <xf numFmtId="0" fontId="9" fillId="0" borderId="10" xfId="0" applyFont="1" applyFill="1" applyBorder="1" applyAlignment="1">
      <alignment horizontal="left" vertical="center" wrapText="1"/>
    </xf>
    <xf numFmtId="0" fontId="9" fillId="0" borderId="10" xfId="0" applyFont="1" applyFill="1" applyBorder="1" applyAlignment="1">
      <alignment horizontal="center" vertical="center" wrapText="1"/>
    </xf>
    <xf numFmtId="0" fontId="19" fillId="0" borderId="7"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7" xfId="0" applyFont="1" applyFill="1" applyBorder="1" applyAlignment="1">
      <alignment horizontal="center" vertical="center"/>
    </xf>
    <xf numFmtId="0" fontId="19" fillId="0" borderId="11" xfId="0" applyFont="1" applyFill="1" applyBorder="1" applyAlignment="1">
      <alignment horizontal="center" vertical="center"/>
    </xf>
    <xf numFmtId="0" fontId="18" fillId="0" borderId="7" xfId="0" applyFont="1" applyFill="1" applyBorder="1" applyAlignment="1">
      <alignment horizontal="left" vertical="center" wrapText="1"/>
    </xf>
    <xf numFmtId="0" fontId="18" fillId="0" borderId="2" xfId="0" applyFont="1" applyBorder="1" applyAlignment="1">
      <alignment horizontal="left" vertical="center" wrapText="1"/>
    </xf>
    <xf numFmtId="0" fontId="18" fillId="0" borderId="11" xfId="0" applyFont="1" applyFill="1" applyBorder="1" applyAlignment="1">
      <alignment horizontal="left" vertical="center" wrapText="1"/>
    </xf>
    <xf numFmtId="0" fontId="18" fillId="0" borderId="7" xfId="0" applyFont="1" applyFill="1" applyBorder="1" applyAlignment="1">
      <alignment horizontal="center" vertical="center"/>
    </xf>
    <xf numFmtId="0" fontId="9" fillId="0" borderId="2" xfId="0" applyFont="1" applyBorder="1" applyAlignment="1">
      <alignment horizontal="left" vertical="center" wrapText="1"/>
    </xf>
    <xf numFmtId="0" fontId="9" fillId="0" borderId="2" xfId="0" applyFont="1" applyFill="1" applyBorder="1" applyAlignment="1">
      <alignment horizontal="left" vertical="center" wrapText="1"/>
    </xf>
    <xf numFmtId="49" fontId="9" fillId="0" borderId="9" xfId="0" applyNumberFormat="1" applyFont="1" applyBorder="1" applyAlignment="1">
      <alignment horizontal="left" vertical="center" wrapText="1"/>
    </xf>
    <xf numFmtId="0" fontId="20" fillId="0" borderId="2" xfId="0" applyFont="1" applyFill="1" applyBorder="1" applyAlignment="1">
      <alignment horizontal="center" vertical="center" wrapText="1"/>
    </xf>
    <xf numFmtId="0" fontId="20" fillId="0" borderId="2" xfId="0" applyFont="1" applyBorder="1" applyAlignment="1">
      <alignment horizontal="center" vertical="center" wrapText="1"/>
    </xf>
  </cellXfs>
  <cellStyles count="54">
    <cellStyle name="常规" xfId="0" builtinId="0"/>
    <cellStyle name="常规_Sheet8"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常规_Sheet2" xfId="31"/>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Sheet1" xfId="52"/>
    <cellStyle name="常规 14" xfId="53"/>
  </cellStyles>
  <tableStyles count="0" defaultTableStyle="TableStyleMedium9" defaultPivotStyle="PivotStyleLight16"/>
  <colors>
    <mruColors>
      <color rgb="00FFFFFF"/>
      <color rgb="00333333"/>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6</xdr:col>
          <xdr:colOff>0</xdr:colOff>
          <xdr:row>123</xdr:row>
          <xdr:rowOff>0</xdr:rowOff>
        </xdr:from>
        <xdr:to>
          <xdr:col>6</xdr:col>
          <xdr:colOff>85725</xdr:colOff>
          <xdr:row>123</xdr:row>
          <xdr:rowOff>0</xdr:rowOff>
        </xdr:to>
        <xdr:sp>
          <xdr:nvSpPr>
            <xdr:cNvPr id="1025" name="Object 1" hidden="1">
              <a:extLst>
                <a:ext uri="{63B3BB69-23CF-44E3-9099-C40C66FF867C}">
                  <a14:compatExt spid="_x0000_s1025"/>
                </a:ext>
              </a:extLst>
            </xdr:cNvPr>
            <xdr:cNvSpPr/>
          </xdr:nvSpPr>
          <xdr:spPr>
            <a:xfrm>
              <a:off x="5172075" y="62160150"/>
              <a:ext cx="85725" cy="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4" Type="http://schemas.openxmlformats.org/officeDocument/2006/relationships/image" Target="../media/image1.w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selection activeCell="B6" sqref="B6"/>
    </sheetView>
  </sheetViews>
  <sheetFormatPr defaultColWidth="8.66666666666667" defaultRowHeight="14.25"/>
  <cols>
    <col min="1" max="1" width="5.875" customWidth="1"/>
    <col min="2" max="2" width="22.875" customWidth="1"/>
    <col min="3" max="3" width="33.125" customWidth="1"/>
    <col min="4" max="4" width="7" customWidth="1"/>
    <col min="5" max="5" width="8.75" customWidth="1"/>
    <col min="6" max="6" width="6.125" customWidth="1"/>
    <col min="7" max="7" width="10.875" customWidth="1"/>
    <col min="8" max="8" width="12.75" customWidth="1"/>
  </cols>
  <sheetData>
    <row r="1" s="118" customFormat="1" ht="18.75" customHeight="1" spans="1:3">
      <c r="A1" s="120" t="s">
        <v>0</v>
      </c>
      <c r="B1" s="120"/>
      <c r="C1" s="120"/>
    </row>
    <row r="2" ht="25.5" customHeight="1" spans="1:9">
      <c r="A2" s="121" t="s">
        <v>1</v>
      </c>
      <c r="B2" s="121"/>
      <c r="C2" s="121"/>
      <c r="D2" s="121"/>
      <c r="E2" s="121"/>
      <c r="F2" s="121"/>
      <c r="G2" s="121"/>
      <c r="H2" s="121"/>
      <c r="I2" s="121"/>
    </row>
    <row r="3" s="118" customFormat="1" ht="19.5" customHeight="1" spans="1:9">
      <c r="A3" s="122" t="s">
        <v>2</v>
      </c>
      <c r="B3" s="122"/>
      <c r="C3" s="122"/>
      <c r="F3" s="123" t="s">
        <v>3</v>
      </c>
      <c r="G3" s="123"/>
      <c r="H3" s="123"/>
      <c r="I3" s="123"/>
    </row>
    <row r="4" s="118" customFormat="1" ht="19.5" customHeight="1" spans="1:9">
      <c r="A4" s="124" t="s">
        <v>4</v>
      </c>
      <c r="B4" s="125" t="s">
        <v>5</v>
      </c>
      <c r="C4" s="125" t="s">
        <v>6</v>
      </c>
      <c r="D4" s="125" t="s">
        <v>7</v>
      </c>
      <c r="E4" s="126" t="s">
        <v>8</v>
      </c>
      <c r="F4" s="126" t="s">
        <v>9</v>
      </c>
      <c r="G4" s="126" t="s">
        <v>10</v>
      </c>
      <c r="H4" s="126" t="s">
        <v>11</v>
      </c>
      <c r="I4" s="126" t="s">
        <v>12</v>
      </c>
    </row>
    <row r="5" s="118" customFormat="1" ht="19.5" customHeight="1" spans="1:9">
      <c r="A5" s="127"/>
      <c r="B5" s="128" t="s">
        <v>13</v>
      </c>
      <c r="C5" s="128" t="s">
        <v>14</v>
      </c>
      <c r="D5" s="128" t="s">
        <v>14</v>
      </c>
      <c r="E5" s="128" t="s">
        <v>14</v>
      </c>
      <c r="F5" s="129">
        <f>SUM(F6,F23,F51)</f>
        <v>1227</v>
      </c>
      <c r="G5" s="129">
        <f>SUM(G6,G23,G51)</f>
        <v>700</v>
      </c>
      <c r="H5" s="129" t="s">
        <v>14</v>
      </c>
      <c r="I5" s="128" t="s">
        <v>14</v>
      </c>
    </row>
    <row r="6" spans="1:9">
      <c r="A6" s="130"/>
      <c r="B6" s="131" t="s">
        <v>15</v>
      </c>
      <c r="C6" s="132"/>
      <c r="D6" s="133"/>
      <c r="E6" s="134"/>
      <c r="F6" s="129">
        <f>SUM(F7:F22)</f>
        <v>180</v>
      </c>
      <c r="G6" s="129">
        <f>SUM(G7:G22)</f>
        <v>326.6</v>
      </c>
      <c r="H6" s="129"/>
      <c r="I6" s="129"/>
    </row>
    <row r="7" ht="24" spans="1:9">
      <c r="A7" s="135" t="s">
        <v>16</v>
      </c>
      <c r="B7" s="136" t="s">
        <v>17</v>
      </c>
      <c r="C7" s="136" t="s">
        <v>18</v>
      </c>
      <c r="D7" s="137" t="s">
        <v>19</v>
      </c>
      <c r="E7" s="137">
        <v>0.15</v>
      </c>
      <c r="F7" s="137">
        <v>10</v>
      </c>
      <c r="G7" s="137">
        <f>E7*F7</f>
        <v>1.5</v>
      </c>
      <c r="H7" s="50" t="s">
        <v>20</v>
      </c>
      <c r="I7" s="50"/>
    </row>
    <row r="8" ht="24" spans="1:9">
      <c r="A8" s="135" t="s">
        <v>21</v>
      </c>
      <c r="B8" s="136" t="s">
        <v>22</v>
      </c>
      <c r="C8" s="136" t="s">
        <v>23</v>
      </c>
      <c r="D8" s="137" t="s">
        <v>19</v>
      </c>
      <c r="E8" s="137">
        <v>0.09</v>
      </c>
      <c r="F8" s="137">
        <v>10</v>
      </c>
      <c r="G8" s="137">
        <f t="shared" ref="G8:G23" si="0">E8*F8</f>
        <v>0.9</v>
      </c>
      <c r="H8" s="50" t="s">
        <v>20</v>
      </c>
      <c r="I8" s="50"/>
    </row>
    <row r="9" ht="24" spans="1:9">
      <c r="A9" s="135" t="s">
        <v>24</v>
      </c>
      <c r="B9" s="136" t="s">
        <v>22</v>
      </c>
      <c r="C9" s="136" t="s">
        <v>25</v>
      </c>
      <c r="D9" s="137" t="s">
        <v>19</v>
      </c>
      <c r="E9" s="137">
        <v>0.38</v>
      </c>
      <c r="F9" s="137">
        <v>5</v>
      </c>
      <c r="G9" s="137">
        <f t="shared" si="0"/>
        <v>1.9</v>
      </c>
      <c r="H9" s="50" t="s">
        <v>20</v>
      </c>
      <c r="I9" s="50"/>
    </row>
    <row r="10" ht="36" spans="1:9">
      <c r="A10" s="135" t="s">
        <v>26</v>
      </c>
      <c r="B10" s="138" t="s">
        <v>27</v>
      </c>
      <c r="C10" s="139" t="s">
        <v>28</v>
      </c>
      <c r="D10" s="140" t="s">
        <v>19</v>
      </c>
      <c r="E10" s="141">
        <v>2.2</v>
      </c>
      <c r="F10" s="137">
        <v>15</v>
      </c>
      <c r="G10" s="137">
        <f t="shared" si="0"/>
        <v>33</v>
      </c>
      <c r="H10" s="50" t="s">
        <v>20</v>
      </c>
      <c r="I10" s="50"/>
    </row>
    <row r="11" ht="24" spans="1:9">
      <c r="A11" s="135" t="s">
        <v>29</v>
      </c>
      <c r="B11" s="136" t="s">
        <v>30</v>
      </c>
      <c r="C11" s="136" t="s">
        <v>31</v>
      </c>
      <c r="D11" s="137" t="s">
        <v>19</v>
      </c>
      <c r="E11" s="137">
        <v>4.8</v>
      </c>
      <c r="F11" s="137">
        <v>3</v>
      </c>
      <c r="G11" s="137">
        <f t="shared" si="0"/>
        <v>14.4</v>
      </c>
      <c r="H11" s="136" t="s">
        <v>20</v>
      </c>
      <c r="I11" s="50"/>
    </row>
    <row r="12" ht="24" spans="1:9">
      <c r="A12" s="135" t="s">
        <v>32</v>
      </c>
      <c r="B12" s="136" t="s">
        <v>33</v>
      </c>
      <c r="C12" s="136" t="s">
        <v>34</v>
      </c>
      <c r="D12" s="137" t="s">
        <v>19</v>
      </c>
      <c r="E12" s="137">
        <v>2.15</v>
      </c>
      <c r="F12" s="137">
        <v>15</v>
      </c>
      <c r="G12" s="137">
        <f t="shared" si="0"/>
        <v>32.25</v>
      </c>
      <c r="H12" s="136" t="s">
        <v>20</v>
      </c>
      <c r="I12" s="50"/>
    </row>
    <row r="13" spans="1:9">
      <c r="A13" s="135" t="s">
        <v>35</v>
      </c>
      <c r="B13" s="136" t="s">
        <v>36</v>
      </c>
      <c r="C13" s="136" t="s">
        <v>37</v>
      </c>
      <c r="D13" s="137" t="s">
        <v>38</v>
      </c>
      <c r="E13" s="137">
        <v>28</v>
      </c>
      <c r="F13" s="137">
        <v>1</v>
      </c>
      <c r="G13" s="137">
        <f t="shared" si="0"/>
        <v>28</v>
      </c>
      <c r="H13" s="136" t="s">
        <v>39</v>
      </c>
      <c r="I13" s="50"/>
    </row>
    <row r="14" spans="1:9">
      <c r="A14" s="135" t="s">
        <v>40</v>
      </c>
      <c r="B14" s="136" t="s">
        <v>41</v>
      </c>
      <c r="C14" s="136" t="s">
        <v>42</v>
      </c>
      <c r="D14" s="137" t="s">
        <v>43</v>
      </c>
      <c r="E14" s="137">
        <v>21.8</v>
      </c>
      <c r="F14" s="137">
        <v>1</v>
      </c>
      <c r="G14" s="137">
        <f t="shared" si="0"/>
        <v>21.8</v>
      </c>
      <c r="H14" s="136" t="s">
        <v>39</v>
      </c>
      <c r="I14" s="50"/>
    </row>
    <row r="15" s="119" customFormat="1" spans="1:9">
      <c r="A15" s="135" t="s">
        <v>44</v>
      </c>
      <c r="B15" s="136" t="s">
        <v>45</v>
      </c>
      <c r="C15" s="136" t="s">
        <v>46</v>
      </c>
      <c r="D15" s="137" t="s">
        <v>38</v>
      </c>
      <c r="E15" s="137">
        <v>1.5</v>
      </c>
      <c r="F15" s="137">
        <v>3</v>
      </c>
      <c r="G15" s="137">
        <f t="shared" si="0"/>
        <v>4.5</v>
      </c>
      <c r="H15" s="136" t="s">
        <v>47</v>
      </c>
      <c r="I15" s="149"/>
    </row>
    <row r="16" ht="24" spans="1:9">
      <c r="A16" s="135" t="s">
        <v>48</v>
      </c>
      <c r="B16" s="136" t="s">
        <v>49</v>
      </c>
      <c r="C16" s="136" t="s">
        <v>50</v>
      </c>
      <c r="D16" s="137" t="s">
        <v>38</v>
      </c>
      <c r="E16" s="137">
        <v>58</v>
      </c>
      <c r="F16" s="137">
        <v>1</v>
      </c>
      <c r="G16" s="137">
        <f t="shared" si="0"/>
        <v>58</v>
      </c>
      <c r="H16" s="136" t="s">
        <v>20</v>
      </c>
      <c r="I16" s="50"/>
    </row>
    <row r="17" spans="1:9">
      <c r="A17" s="135" t="s">
        <v>51</v>
      </c>
      <c r="B17" s="136" t="s">
        <v>52</v>
      </c>
      <c r="C17" s="136" t="s">
        <v>53</v>
      </c>
      <c r="D17" s="137" t="s">
        <v>38</v>
      </c>
      <c r="E17" s="137">
        <v>2.4</v>
      </c>
      <c r="F17" s="137">
        <v>30</v>
      </c>
      <c r="G17" s="137">
        <f t="shared" si="0"/>
        <v>72</v>
      </c>
      <c r="H17" s="136" t="s">
        <v>54</v>
      </c>
      <c r="I17" s="50"/>
    </row>
    <row r="18" spans="1:9">
      <c r="A18" s="135" t="s">
        <v>55</v>
      </c>
      <c r="B18" s="136" t="s">
        <v>56</v>
      </c>
      <c r="C18" s="136" t="s">
        <v>57</v>
      </c>
      <c r="D18" s="137" t="s">
        <v>38</v>
      </c>
      <c r="E18" s="137">
        <v>0.9</v>
      </c>
      <c r="F18" s="137">
        <v>50</v>
      </c>
      <c r="G18" s="137">
        <f t="shared" si="0"/>
        <v>45</v>
      </c>
      <c r="H18" s="136" t="s">
        <v>58</v>
      </c>
      <c r="I18" s="50"/>
    </row>
    <row r="19" spans="1:9">
      <c r="A19" s="135" t="s">
        <v>59</v>
      </c>
      <c r="B19" s="136" t="s">
        <v>60</v>
      </c>
      <c r="C19" s="136" t="s">
        <v>61</v>
      </c>
      <c r="D19" s="137" t="s">
        <v>19</v>
      </c>
      <c r="E19" s="137">
        <v>0.12</v>
      </c>
      <c r="F19" s="137">
        <v>20</v>
      </c>
      <c r="G19" s="137">
        <f t="shared" si="0"/>
        <v>2.4</v>
      </c>
      <c r="H19" s="136" t="s">
        <v>62</v>
      </c>
      <c r="I19" s="50"/>
    </row>
    <row r="20" spans="1:9">
      <c r="A20" s="135" t="s">
        <v>63</v>
      </c>
      <c r="B20" s="136" t="s">
        <v>64</v>
      </c>
      <c r="C20" s="136" t="s">
        <v>65</v>
      </c>
      <c r="D20" s="137" t="s">
        <v>19</v>
      </c>
      <c r="E20" s="137">
        <v>4</v>
      </c>
      <c r="F20" s="137">
        <v>1</v>
      </c>
      <c r="G20" s="137">
        <f t="shared" si="0"/>
        <v>4</v>
      </c>
      <c r="H20" s="136" t="s">
        <v>66</v>
      </c>
      <c r="I20" s="50"/>
    </row>
    <row r="21" spans="1:9">
      <c r="A21" s="135" t="s">
        <v>67</v>
      </c>
      <c r="B21" s="136" t="s">
        <v>68</v>
      </c>
      <c r="C21" s="136" t="s">
        <v>69</v>
      </c>
      <c r="D21" s="137" t="s">
        <v>19</v>
      </c>
      <c r="E21" s="137">
        <v>0.33</v>
      </c>
      <c r="F21" s="137">
        <v>10</v>
      </c>
      <c r="G21" s="137">
        <f t="shared" si="0"/>
        <v>3.3</v>
      </c>
      <c r="H21" s="136" t="s">
        <v>66</v>
      </c>
      <c r="I21" s="50"/>
    </row>
    <row r="22" spans="1:9">
      <c r="A22" s="135" t="s">
        <v>70</v>
      </c>
      <c r="B22" s="136" t="s">
        <v>71</v>
      </c>
      <c r="C22" s="136" t="s">
        <v>72</v>
      </c>
      <c r="D22" s="137" t="s">
        <v>38</v>
      </c>
      <c r="E22" s="137">
        <v>0.73</v>
      </c>
      <c r="F22" s="137">
        <v>5</v>
      </c>
      <c r="G22" s="137">
        <f t="shared" si="0"/>
        <v>3.65</v>
      </c>
      <c r="H22" s="136" t="s">
        <v>73</v>
      </c>
      <c r="I22" s="50"/>
    </row>
    <row r="23" spans="1:9">
      <c r="A23" s="127"/>
      <c r="B23" s="131" t="s">
        <v>74</v>
      </c>
      <c r="C23" s="128" t="s">
        <v>14</v>
      </c>
      <c r="D23" s="128" t="s">
        <v>14</v>
      </c>
      <c r="E23" s="128" t="s">
        <v>14</v>
      </c>
      <c r="F23" s="128">
        <f>SUM(F24:F50)</f>
        <v>1047</v>
      </c>
      <c r="G23" s="128">
        <f>SUM(G24:G50)</f>
        <v>338.4</v>
      </c>
      <c r="H23" s="129" t="s">
        <v>14</v>
      </c>
      <c r="I23" s="131"/>
    </row>
    <row r="24" ht="60" spans="1:9">
      <c r="A24" s="130" t="s">
        <v>75</v>
      </c>
      <c r="B24" s="142" t="s">
        <v>76</v>
      </c>
      <c r="C24" s="143" t="s">
        <v>77</v>
      </c>
      <c r="D24" s="143" t="s">
        <v>19</v>
      </c>
      <c r="E24" s="133">
        <v>1.3</v>
      </c>
      <c r="F24" s="133">
        <v>121</v>
      </c>
      <c r="G24" s="129">
        <f t="shared" ref="G24:G50" si="1">E24*F24</f>
        <v>157.3</v>
      </c>
      <c r="H24" s="143" t="s">
        <v>78</v>
      </c>
      <c r="I24" s="129" t="s">
        <v>14</v>
      </c>
    </row>
    <row r="25" s="119" customFormat="1" spans="1:9">
      <c r="A25" s="130" t="s">
        <v>79</v>
      </c>
      <c r="B25" s="142" t="s">
        <v>80</v>
      </c>
      <c r="C25" s="144" t="s">
        <v>81</v>
      </c>
      <c r="D25" s="145" t="s">
        <v>19</v>
      </c>
      <c r="E25" s="145">
        <v>0.12</v>
      </c>
      <c r="F25" s="145">
        <v>121</v>
      </c>
      <c r="G25" s="129">
        <f t="shared" si="1"/>
        <v>14.52</v>
      </c>
      <c r="H25" s="146" t="s">
        <v>82</v>
      </c>
      <c r="I25" s="150" t="s">
        <v>14</v>
      </c>
    </row>
    <row r="26" s="119" customFormat="1" ht="24" spans="1:9">
      <c r="A26" s="130" t="s">
        <v>83</v>
      </c>
      <c r="B26" s="142" t="s">
        <v>84</v>
      </c>
      <c r="C26" s="144" t="s">
        <v>85</v>
      </c>
      <c r="D26" s="145" t="s">
        <v>19</v>
      </c>
      <c r="E26" s="145">
        <v>0.46</v>
      </c>
      <c r="F26" s="145">
        <v>80</v>
      </c>
      <c r="G26" s="129">
        <f t="shared" si="1"/>
        <v>36.8</v>
      </c>
      <c r="H26" s="146" t="s">
        <v>86</v>
      </c>
      <c r="I26" s="150"/>
    </row>
    <row r="27" ht="24" spans="1:9">
      <c r="A27" s="130" t="s">
        <v>87</v>
      </c>
      <c r="B27" s="142" t="s">
        <v>88</v>
      </c>
      <c r="C27" s="144" t="s">
        <v>89</v>
      </c>
      <c r="D27" s="145" t="s">
        <v>38</v>
      </c>
      <c r="E27" s="145">
        <v>0.01</v>
      </c>
      <c r="F27" s="145">
        <v>140</v>
      </c>
      <c r="G27" s="129">
        <f t="shared" si="1"/>
        <v>1.4</v>
      </c>
      <c r="H27" s="146" t="s">
        <v>90</v>
      </c>
      <c r="I27" s="129" t="s">
        <v>14</v>
      </c>
    </row>
    <row r="28" ht="48" spans="1:9">
      <c r="A28" s="130" t="s">
        <v>91</v>
      </c>
      <c r="B28" s="136" t="s">
        <v>92</v>
      </c>
      <c r="C28" s="136" t="s">
        <v>93</v>
      </c>
      <c r="D28" s="137" t="s">
        <v>19</v>
      </c>
      <c r="E28" s="137">
        <v>2.2</v>
      </c>
      <c r="F28" s="137">
        <v>5</v>
      </c>
      <c r="G28" s="137">
        <f t="shared" si="1"/>
        <v>11</v>
      </c>
      <c r="H28" s="136" t="s">
        <v>78</v>
      </c>
      <c r="I28" s="50"/>
    </row>
    <row r="29" ht="24" spans="1:9">
      <c r="A29" s="130" t="s">
        <v>94</v>
      </c>
      <c r="B29" s="142" t="s">
        <v>95</v>
      </c>
      <c r="C29" s="144" t="s">
        <v>96</v>
      </c>
      <c r="D29" s="145" t="s">
        <v>19</v>
      </c>
      <c r="E29" s="145">
        <v>2.3</v>
      </c>
      <c r="F29" s="145">
        <v>2</v>
      </c>
      <c r="G29" s="129">
        <f t="shared" si="1"/>
        <v>4.6</v>
      </c>
      <c r="H29" s="146" t="s">
        <v>97</v>
      </c>
      <c r="I29" s="129" t="s">
        <v>14</v>
      </c>
    </row>
    <row r="30" ht="24" spans="1:9">
      <c r="A30" s="130" t="s">
        <v>98</v>
      </c>
      <c r="B30" s="142" t="s">
        <v>99</v>
      </c>
      <c r="C30" s="144" t="s">
        <v>100</v>
      </c>
      <c r="D30" s="145" t="s">
        <v>43</v>
      </c>
      <c r="E30" s="145">
        <v>0.35</v>
      </c>
      <c r="F30" s="145">
        <v>2</v>
      </c>
      <c r="G30" s="129">
        <f t="shared" si="1"/>
        <v>0.7</v>
      </c>
      <c r="H30" s="146" t="s">
        <v>101</v>
      </c>
      <c r="I30" s="129" t="s">
        <v>14</v>
      </c>
    </row>
    <row r="31" spans="1:9">
      <c r="A31" s="130" t="s">
        <v>102</v>
      </c>
      <c r="B31" s="142" t="s">
        <v>103</v>
      </c>
      <c r="C31" s="144" t="s">
        <v>104</v>
      </c>
      <c r="D31" s="145" t="s">
        <v>105</v>
      </c>
      <c r="E31" s="145">
        <v>0.026</v>
      </c>
      <c r="F31" s="145">
        <v>2</v>
      </c>
      <c r="G31" s="129">
        <f t="shared" si="1"/>
        <v>0.052</v>
      </c>
      <c r="H31" s="146" t="s">
        <v>106</v>
      </c>
      <c r="I31" s="129" t="s">
        <v>14</v>
      </c>
    </row>
    <row r="32" spans="1:9">
      <c r="A32" s="130" t="s">
        <v>107</v>
      </c>
      <c r="B32" s="142" t="s">
        <v>108</v>
      </c>
      <c r="C32" s="144" t="s">
        <v>109</v>
      </c>
      <c r="D32" s="145" t="s">
        <v>105</v>
      </c>
      <c r="E32" s="145">
        <v>0.4</v>
      </c>
      <c r="F32" s="145">
        <v>2</v>
      </c>
      <c r="G32" s="129">
        <f t="shared" si="1"/>
        <v>0.8</v>
      </c>
      <c r="H32" s="146" t="s">
        <v>110</v>
      </c>
      <c r="I32" s="129" t="s">
        <v>14</v>
      </c>
    </row>
    <row r="33" spans="1:9">
      <c r="A33" s="130" t="s">
        <v>111</v>
      </c>
      <c r="B33" s="142" t="s">
        <v>112</v>
      </c>
      <c r="C33" s="144" t="s">
        <v>113</v>
      </c>
      <c r="D33" s="145" t="s">
        <v>114</v>
      </c>
      <c r="E33" s="145">
        <v>0.5</v>
      </c>
      <c r="F33" s="145">
        <v>4</v>
      </c>
      <c r="G33" s="129">
        <f t="shared" si="1"/>
        <v>2</v>
      </c>
      <c r="H33" s="146" t="s">
        <v>110</v>
      </c>
      <c r="I33" s="129" t="s">
        <v>14</v>
      </c>
    </row>
    <row r="34" ht="24" spans="1:9">
      <c r="A34" s="130" t="s">
        <v>115</v>
      </c>
      <c r="B34" s="142" t="s">
        <v>116</v>
      </c>
      <c r="C34" s="144" t="s">
        <v>117</v>
      </c>
      <c r="D34" s="145" t="s">
        <v>105</v>
      </c>
      <c r="E34" s="145">
        <v>0.3</v>
      </c>
      <c r="F34" s="145">
        <v>2</v>
      </c>
      <c r="G34" s="129">
        <f t="shared" si="1"/>
        <v>0.6</v>
      </c>
      <c r="H34" s="146" t="s">
        <v>110</v>
      </c>
      <c r="I34" s="129" t="s">
        <v>14</v>
      </c>
    </row>
    <row r="35" spans="1:9">
      <c r="A35" s="130" t="s">
        <v>118</v>
      </c>
      <c r="B35" s="142" t="s">
        <v>119</v>
      </c>
      <c r="C35" s="144" t="s">
        <v>120</v>
      </c>
      <c r="D35" s="145" t="s">
        <v>19</v>
      </c>
      <c r="E35" s="145">
        <v>0.3</v>
      </c>
      <c r="F35" s="145">
        <v>1</v>
      </c>
      <c r="G35" s="129">
        <f t="shared" si="1"/>
        <v>0.3</v>
      </c>
      <c r="H35" s="147" t="s">
        <v>121</v>
      </c>
      <c r="I35" s="129"/>
    </row>
    <row r="36" spans="1:9">
      <c r="A36" s="130" t="s">
        <v>122</v>
      </c>
      <c r="B36" s="142" t="s">
        <v>123</v>
      </c>
      <c r="C36" s="144" t="s">
        <v>124</v>
      </c>
      <c r="D36" s="145" t="s">
        <v>105</v>
      </c>
      <c r="E36" s="145">
        <v>0.1</v>
      </c>
      <c r="F36" s="145">
        <v>8</v>
      </c>
      <c r="G36" s="129">
        <f t="shared" si="1"/>
        <v>0.8</v>
      </c>
      <c r="H36" s="147" t="s">
        <v>125</v>
      </c>
      <c r="I36" s="129"/>
    </row>
    <row r="37" spans="1:9">
      <c r="A37" s="130" t="s">
        <v>126</v>
      </c>
      <c r="B37" s="142" t="s">
        <v>127</v>
      </c>
      <c r="C37" s="144" t="s">
        <v>128</v>
      </c>
      <c r="D37" s="145" t="s">
        <v>105</v>
      </c>
      <c r="E37" s="145">
        <v>0.3</v>
      </c>
      <c r="F37" s="145">
        <v>1</v>
      </c>
      <c r="G37" s="129">
        <f t="shared" si="1"/>
        <v>0.3</v>
      </c>
      <c r="H37" s="147" t="s">
        <v>125</v>
      </c>
      <c r="I37" s="129"/>
    </row>
    <row r="38" ht="24" spans="1:9">
      <c r="A38" s="130" t="s">
        <v>129</v>
      </c>
      <c r="B38" s="142" t="s">
        <v>130</v>
      </c>
      <c r="C38" s="144" t="s">
        <v>131</v>
      </c>
      <c r="D38" s="145" t="s">
        <v>19</v>
      </c>
      <c r="E38" s="145">
        <v>0.1</v>
      </c>
      <c r="F38" s="145">
        <v>1</v>
      </c>
      <c r="G38" s="129">
        <f t="shared" si="1"/>
        <v>0.1</v>
      </c>
      <c r="H38" s="147" t="s">
        <v>132</v>
      </c>
      <c r="I38" s="129"/>
    </row>
    <row r="39" ht="36" spans="1:9">
      <c r="A39" s="130" t="s">
        <v>133</v>
      </c>
      <c r="B39" s="142" t="s">
        <v>134</v>
      </c>
      <c r="C39" s="144" t="s">
        <v>135</v>
      </c>
      <c r="D39" s="145" t="s">
        <v>105</v>
      </c>
      <c r="E39" s="145">
        <v>0.25</v>
      </c>
      <c r="F39" s="145">
        <v>2</v>
      </c>
      <c r="G39" s="129">
        <f t="shared" si="1"/>
        <v>0.5</v>
      </c>
      <c r="H39" s="146" t="s">
        <v>136</v>
      </c>
      <c r="I39" s="129" t="s">
        <v>14</v>
      </c>
    </row>
    <row r="40" spans="1:9">
      <c r="A40" s="130" t="s">
        <v>137</v>
      </c>
      <c r="B40" s="142" t="s">
        <v>138</v>
      </c>
      <c r="C40" s="144" t="s">
        <v>139</v>
      </c>
      <c r="D40" s="145" t="s">
        <v>38</v>
      </c>
      <c r="E40" s="145">
        <v>0.45</v>
      </c>
      <c r="F40" s="145">
        <v>6</v>
      </c>
      <c r="G40" s="129">
        <f t="shared" si="1"/>
        <v>2.7</v>
      </c>
      <c r="H40" s="146" t="s">
        <v>121</v>
      </c>
      <c r="I40" s="129" t="s">
        <v>14</v>
      </c>
    </row>
    <row r="41" ht="24" spans="1:9">
      <c r="A41" s="130" t="s">
        <v>140</v>
      </c>
      <c r="B41" s="142" t="s">
        <v>141</v>
      </c>
      <c r="C41" s="144" t="s">
        <v>142</v>
      </c>
      <c r="D41" s="145" t="s">
        <v>143</v>
      </c>
      <c r="E41" s="145">
        <v>0.54</v>
      </c>
      <c r="F41" s="145">
        <v>60</v>
      </c>
      <c r="G41" s="129">
        <f t="shared" si="1"/>
        <v>32.4</v>
      </c>
      <c r="H41" s="146" t="s">
        <v>144</v>
      </c>
      <c r="I41" s="129" t="s">
        <v>14</v>
      </c>
    </row>
    <row r="42" ht="24" spans="1:9">
      <c r="A42" s="130" t="s">
        <v>145</v>
      </c>
      <c r="B42" s="142" t="s">
        <v>146</v>
      </c>
      <c r="C42" s="144" t="s">
        <v>147</v>
      </c>
      <c r="D42" s="145" t="s">
        <v>143</v>
      </c>
      <c r="E42" s="145">
        <v>0.46</v>
      </c>
      <c r="F42" s="145">
        <v>60</v>
      </c>
      <c r="G42" s="129">
        <f t="shared" si="1"/>
        <v>27.6</v>
      </c>
      <c r="H42" s="146" t="s">
        <v>144</v>
      </c>
      <c r="I42" s="129" t="s">
        <v>14</v>
      </c>
    </row>
    <row r="43" ht="24" spans="1:9">
      <c r="A43" s="130" t="s">
        <v>148</v>
      </c>
      <c r="B43" s="142" t="s">
        <v>149</v>
      </c>
      <c r="C43" s="144" t="s">
        <v>150</v>
      </c>
      <c r="D43" s="145" t="s">
        <v>38</v>
      </c>
      <c r="E43" s="145">
        <v>19.2</v>
      </c>
      <c r="F43" s="145">
        <v>1</v>
      </c>
      <c r="G43" s="129">
        <f t="shared" si="1"/>
        <v>19.2</v>
      </c>
      <c r="H43" s="146" t="s">
        <v>151</v>
      </c>
      <c r="I43" s="129"/>
    </row>
    <row r="44" spans="1:9">
      <c r="A44" s="130" t="s">
        <v>152</v>
      </c>
      <c r="B44" s="142" t="s">
        <v>153</v>
      </c>
      <c r="C44" s="144" t="s">
        <v>154</v>
      </c>
      <c r="D44" s="145" t="s">
        <v>43</v>
      </c>
      <c r="E44" s="145">
        <v>0.098</v>
      </c>
      <c r="F44" s="145">
        <v>121</v>
      </c>
      <c r="G44" s="129">
        <f t="shared" si="1"/>
        <v>11.858</v>
      </c>
      <c r="H44" s="146" t="s">
        <v>155</v>
      </c>
      <c r="I44" s="129"/>
    </row>
    <row r="45" spans="1:9">
      <c r="A45" s="130" t="s">
        <v>156</v>
      </c>
      <c r="B45" s="142" t="s">
        <v>157</v>
      </c>
      <c r="C45" s="144" t="s">
        <v>158</v>
      </c>
      <c r="D45" s="145" t="s">
        <v>19</v>
      </c>
      <c r="E45" s="145">
        <v>1.3</v>
      </c>
      <c r="F45" s="145">
        <v>2</v>
      </c>
      <c r="G45" s="129">
        <f t="shared" si="1"/>
        <v>2.6</v>
      </c>
      <c r="H45" s="146" t="s">
        <v>159</v>
      </c>
      <c r="I45" s="129"/>
    </row>
    <row r="46" ht="36" spans="1:9">
      <c r="A46" s="130" t="s">
        <v>160</v>
      </c>
      <c r="B46" s="142" t="s">
        <v>161</v>
      </c>
      <c r="C46" s="144" t="s">
        <v>162</v>
      </c>
      <c r="D46" s="145" t="s">
        <v>105</v>
      </c>
      <c r="E46" s="145">
        <v>0.35</v>
      </c>
      <c r="F46" s="145">
        <v>1</v>
      </c>
      <c r="G46" s="129">
        <f t="shared" si="1"/>
        <v>0.35</v>
      </c>
      <c r="H46" s="146" t="s">
        <v>163</v>
      </c>
      <c r="I46" s="129" t="s">
        <v>14</v>
      </c>
    </row>
    <row r="47" ht="24" spans="1:9">
      <c r="A47" s="130" t="s">
        <v>164</v>
      </c>
      <c r="B47" s="142" t="s">
        <v>165</v>
      </c>
      <c r="C47" s="144" t="s">
        <v>166</v>
      </c>
      <c r="D47" s="145" t="s">
        <v>105</v>
      </c>
      <c r="E47" s="145">
        <v>0.16</v>
      </c>
      <c r="F47" s="145">
        <v>2</v>
      </c>
      <c r="G47" s="129">
        <f t="shared" si="1"/>
        <v>0.32</v>
      </c>
      <c r="H47" s="146" t="s">
        <v>163</v>
      </c>
      <c r="I47" s="129" t="s">
        <v>14</v>
      </c>
    </row>
    <row r="48" s="119" customFormat="1" spans="1:9">
      <c r="A48" s="130" t="s">
        <v>167</v>
      </c>
      <c r="B48" s="142" t="s">
        <v>168</v>
      </c>
      <c r="C48" s="144" t="s">
        <v>169</v>
      </c>
      <c r="D48" s="145" t="s">
        <v>170</v>
      </c>
      <c r="E48" s="145">
        <v>0.08</v>
      </c>
      <c r="F48" s="145">
        <v>60</v>
      </c>
      <c r="G48" s="129">
        <f t="shared" si="1"/>
        <v>4.8</v>
      </c>
      <c r="H48" s="146" t="s">
        <v>171</v>
      </c>
      <c r="I48" s="150" t="s">
        <v>14</v>
      </c>
    </row>
    <row r="49" s="119" customFormat="1" spans="1:9">
      <c r="A49" s="130" t="s">
        <v>172</v>
      </c>
      <c r="B49" s="142" t="s">
        <v>173</v>
      </c>
      <c r="C49" s="144" t="s">
        <v>174</v>
      </c>
      <c r="D49" s="145" t="s">
        <v>170</v>
      </c>
      <c r="E49" s="145">
        <v>0.01</v>
      </c>
      <c r="F49" s="145">
        <v>120</v>
      </c>
      <c r="G49" s="129">
        <f t="shared" si="1"/>
        <v>1.2</v>
      </c>
      <c r="H49" s="146" t="s">
        <v>171</v>
      </c>
      <c r="I49" s="150" t="s">
        <v>14</v>
      </c>
    </row>
    <row r="50" s="119" customFormat="1" spans="1:9">
      <c r="A50" s="130" t="s">
        <v>175</v>
      </c>
      <c r="B50" s="142" t="s">
        <v>176</v>
      </c>
      <c r="C50" s="144" t="s">
        <v>177</v>
      </c>
      <c r="D50" s="145" t="s">
        <v>105</v>
      </c>
      <c r="E50" s="145">
        <v>0.03</v>
      </c>
      <c r="F50" s="145">
        <v>120</v>
      </c>
      <c r="G50" s="129">
        <f t="shared" si="1"/>
        <v>3.6</v>
      </c>
      <c r="H50" s="146"/>
      <c r="I50" s="150" t="s">
        <v>14</v>
      </c>
    </row>
    <row r="51" spans="1:9">
      <c r="A51" s="4"/>
      <c r="B51" s="142" t="s">
        <v>178</v>
      </c>
      <c r="C51" s="144" t="s">
        <v>179</v>
      </c>
      <c r="D51" s="145"/>
      <c r="E51" s="145"/>
      <c r="F51" s="145"/>
      <c r="G51" s="129">
        <v>35</v>
      </c>
      <c r="H51" s="146"/>
      <c r="I51" s="129" t="s">
        <v>14</v>
      </c>
    </row>
    <row r="52" s="118" customFormat="1" ht="30" customHeight="1" spans="1:9">
      <c r="A52" s="148" t="s">
        <v>180</v>
      </c>
      <c r="B52" s="148"/>
      <c r="C52" s="148"/>
      <c r="D52" s="148"/>
      <c r="E52" s="148"/>
      <c r="F52" s="148"/>
      <c r="G52" s="148"/>
      <c r="H52" s="148"/>
      <c r="I52" s="148"/>
    </row>
  </sheetData>
  <mergeCells count="5">
    <mergeCell ref="A1:C1"/>
    <mergeCell ref="A2:I2"/>
    <mergeCell ref="A3:C3"/>
    <mergeCell ref="F3:I3"/>
    <mergeCell ref="A52:I52"/>
  </mergeCells>
  <printOptions horizontalCentered="1"/>
  <pageMargins left="0.748031496062992" right="0.748031496062992" top="0.984251968503937" bottom="0.984251968503937" header="0.511811023622047" footer="0.511811023622047"/>
  <pageSetup paperSize="9" orientation="landscape" horizontalDpi="200" verticalDpi="300"/>
  <headerFooter alignWithMargins="0"/>
  <ignoredErrors>
    <ignoredError sqref="G23" formula="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5"/>
  <sheetViews>
    <sheetView zoomScale="75" zoomScaleNormal="75" topLeftCell="A123" workbookViewId="0">
      <selection activeCell="A135" sqref="A135:G135"/>
    </sheetView>
  </sheetViews>
  <sheetFormatPr defaultColWidth="8.66666666666667" defaultRowHeight="14.25" outlineLevelCol="6"/>
  <cols>
    <col min="1" max="1" width="5.10833333333333" customWidth="1"/>
    <col min="2" max="2" width="30.25" customWidth="1"/>
    <col min="3" max="3" width="24.625" customWidth="1"/>
    <col min="6" max="6" width="29.625" customWidth="1"/>
    <col min="7" max="7" width="13.625" customWidth="1"/>
  </cols>
  <sheetData>
    <row r="1" ht="25" customHeight="1" spans="1:7">
      <c r="A1" s="98" t="s">
        <v>181</v>
      </c>
      <c r="B1" s="99"/>
      <c r="C1" s="99"/>
      <c r="D1" s="99"/>
      <c r="E1" s="99"/>
      <c r="F1" s="99"/>
      <c r="G1" s="99"/>
    </row>
    <row r="2" ht="23" customHeight="1" spans="1:7">
      <c r="A2" s="100" t="s">
        <v>182</v>
      </c>
      <c r="B2" s="100"/>
      <c r="C2" s="100"/>
      <c r="D2" s="100"/>
      <c r="E2" s="100"/>
      <c r="F2" s="100"/>
      <c r="G2" s="100"/>
    </row>
    <row r="3" ht="28.5" spans="1:7">
      <c r="A3" s="101" t="s">
        <v>4</v>
      </c>
      <c r="B3" s="101" t="s">
        <v>183</v>
      </c>
      <c r="C3" s="101" t="s">
        <v>184</v>
      </c>
      <c r="D3" s="101" t="s">
        <v>185</v>
      </c>
      <c r="E3" s="101" t="s">
        <v>186</v>
      </c>
      <c r="F3" s="101" t="s">
        <v>187</v>
      </c>
      <c r="G3" s="101" t="s">
        <v>188</v>
      </c>
    </row>
    <row r="4" ht="28.5" spans="1:7">
      <c r="A4" s="102" t="s">
        <v>16</v>
      </c>
      <c r="B4" s="40" t="s">
        <v>17</v>
      </c>
      <c r="C4" s="40" t="s">
        <v>189</v>
      </c>
      <c r="D4" s="29" t="s">
        <v>190</v>
      </c>
      <c r="E4" s="10" t="s">
        <v>191</v>
      </c>
      <c r="F4" s="33" t="s">
        <v>192</v>
      </c>
      <c r="G4" s="10">
        <v>1500</v>
      </c>
    </row>
    <row r="5" ht="28.5" spans="1:7">
      <c r="A5" s="35"/>
      <c r="B5" s="103"/>
      <c r="C5" s="11" t="s">
        <v>193</v>
      </c>
      <c r="D5" s="10" t="s">
        <v>190</v>
      </c>
      <c r="E5" s="10" t="s">
        <v>191</v>
      </c>
      <c r="F5" s="33" t="s">
        <v>192</v>
      </c>
      <c r="G5" s="10">
        <v>1500</v>
      </c>
    </row>
    <row r="6" ht="28.5" spans="1:7">
      <c r="A6" s="35"/>
      <c r="B6" s="103"/>
      <c r="C6" s="11" t="s">
        <v>194</v>
      </c>
      <c r="D6" s="10" t="s">
        <v>190</v>
      </c>
      <c r="E6" s="10" t="s">
        <v>191</v>
      </c>
      <c r="F6" s="33" t="s">
        <v>192</v>
      </c>
      <c r="G6" s="10">
        <v>1500</v>
      </c>
    </row>
    <row r="7" ht="28.5" spans="1:7">
      <c r="A7" s="35"/>
      <c r="B7" s="103"/>
      <c r="C7" s="11" t="s">
        <v>195</v>
      </c>
      <c r="D7" s="10" t="s">
        <v>190</v>
      </c>
      <c r="E7" s="10" t="s">
        <v>191</v>
      </c>
      <c r="F7" s="33" t="s">
        <v>192</v>
      </c>
      <c r="G7" s="10">
        <v>1500</v>
      </c>
    </row>
    <row r="8" ht="28.5" spans="1:7">
      <c r="A8" s="35"/>
      <c r="B8" s="103"/>
      <c r="C8" s="11" t="s">
        <v>196</v>
      </c>
      <c r="D8" s="10" t="s">
        <v>197</v>
      </c>
      <c r="E8" s="10" t="s">
        <v>191</v>
      </c>
      <c r="F8" s="33" t="s">
        <v>192</v>
      </c>
      <c r="G8" s="10">
        <v>1500</v>
      </c>
    </row>
    <row r="9" ht="28.5" spans="1:7">
      <c r="A9" s="35"/>
      <c r="B9" s="103"/>
      <c r="C9" s="11" t="s">
        <v>198</v>
      </c>
      <c r="D9" s="10" t="s">
        <v>199</v>
      </c>
      <c r="E9" s="10" t="s">
        <v>191</v>
      </c>
      <c r="F9" s="33" t="s">
        <v>192</v>
      </c>
      <c r="G9" s="10">
        <v>1500</v>
      </c>
    </row>
    <row r="10" ht="28.5" spans="1:7">
      <c r="A10" s="35"/>
      <c r="B10" s="103"/>
      <c r="C10" s="11" t="s">
        <v>200</v>
      </c>
      <c r="D10" s="10" t="s">
        <v>190</v>
      </c>
      <c r="E10" s="10" t="s">
        <v>191</v>
      </c>
      <c r="F10" s="33" t="s">
        <v>192</v>
      </c>
      <c r="G10" s="10">
        <v>1500</v>
      </c>
    </row>
    <row r="11" ht="28.5" spans="1:7">
      <c r="A11" s="39"/>
      <c r="B11" s="104"/>
      <c r="C11" s="11" t="s">
        <v>201</v>
      </c>
      <c r="D11" s="10" t="s">
        <v>197</v>
      </c>
      <c r="E11" s="10" t="s">
        <v>191</v>
      </c>
      <c r="F11" s="33" t="s">
        <v>192</v>
      </c>
      <c r="G11" s="10">
        <v>1500</v>
      </c>
    </row>
    <row r="12" ht="28.5" spans="1:7">
      <c r="A12" s="33" t="s">
        <v>21</v>
      </c>
      <c r="B12" s="11" t="s">
        <v>22</v>
      </c>
      <c r="C12" s="39" t="s">
        <v>202</v>
      </c>
      <c r="D12" s="39"/>
      <c r="E12" s="39"/>
      <c r="F12" s="33" t="s">
        <v>192</v>
      </c>
      <c r="G12" s="10">
        <v>1500</v>
      </c>
    </row>
    <row r="13" ht="28.5" spans="1:7">
      <c r="A13" s="33" t="s">
        <v>24</v>
      </c>
      <c r="B13" s="11" t="s">
        <v>22</v>
      </c>
      <c r="C13" s="39" t="s">
        <v>202</v>
      </c>
      <c r="D13" s="39"/>
      <c r="E13" s="39"/>
      <c r="F13" s="33" t="s">
        <v>192</v>
      </c>
      <c r="G13" s="10">
        <v>1500</v>
      </c>
    </row>
    <row r="14" ht="28.5" spans="1:7">
      <c r="A14" s="33" t="s">
        <v>26</v>
      </c>
      <c r="B14" s="11" t="s">
        <v>27</v>
      </c>
      <c r="C14" s="39" t="s">
        <v>202</v>
      </c>
      <c r="D14" s="39"/>
      <c r="E14" s="39"/>
      <c r="F14" s="33" t="s">
        <v>192</v>
      </c>
      <c r="G14" s="10">
        <v>1500</v>
      </c>
    </row>
    <row r="15" ht="28.5" spans="1:7">
      <c r="A15" s="33" t="s">
        <v>29</v>
      </c>
      <c r="B15" s="11" t="s">
        <v>30</v>
      </c>
      <c r="C15" s="39" t="s">
        <v>202</v>
      </c>
      <c r="D15" s="39"/>
      <c r="E15" s="39"/>
      <c r="F15" s="33" t="s">
        <v>192</v>
      </c>
      <c r="G15" s="10">
        <v>1500</v>
      </c>
    </row>
    <row r="16" ht="28.5" spans="1:7">
      <c r="A16" s="33" t="s">
        <v>32</v>
      </c>
      <c r="B16" s="11" t="s">
        <v>33</v>
      </c>
      <c r="C16" s="39" t="s">
        <v>202</v>
      </c>
      <c r="D16" s="39"/>
      <c r="E16" s="39"/>
      <c r="F16" s="33" t="s">
        <v>192</v>
      </c>
      <c r="G16" s="10">
        <v>1500</v>
      </c>
    </row>
    <row r="17" ht="28.5" spans="1:7">
      <c r="A17" s="33" t="s">
        <v>35</v>
      </c>
      <c r="B17" s="11" t="s">
        <v>36</v>
      </c>
      <c r="C17" s="39" t="s">
        <v>202</v>
      </c>
      <c r="D17" s="39"/>
      <c r="E17" s="39"/>
      <c r="F17" s="33" t="s">
        <v>192</v>
      </c>
      <c r="G17" s="10">
        <v>1500</v>
      </c>
    </row>
    <row r="18" ht="28.5" spans="1:7">
      <c r="A18" s="33" t="s">
        <v>40</v>
      </c>
      <c r="B18" s="11" t="s">
        <v>41</v>
      </c>
      <c r="C18" s="39" t="s">
        <v>202</v>
      </c>
      <c r="D18" s="39"/>
      <c r="E18" s="39"/>
      <c r="F18" s="33" t="s">
        <v>192</v>
      </c>
      <c r="G18" s="10">
        <v>1500</v>
      </c>
    </row>
    <row r="19" ht="28.5" spans="1:7">
      <c r="A19" s="33" t="s">
        <v>44</v>
      </c>
      <c r="B19" s="11" t="s">
        <v>45</v>
      </c>
      <c r="C19" s="39" t="s">
        <v>202</v>
      </c>
      <c r="D19" s="39"/>
      <c r="E19" s="39"/>
      <c r="F19" s="33" t="s">
        <v>192</v>
      </c>
      <c r="G19" s="10">
        <v>1500</v>
      </c>
    </row>
    <row r="20" ht="28.5" spans="1:7">
      <c r="A20" s="33" t="s">
        <v>48</v>
      </c>
      <c r="B20" s="11" t="s">
        <v>49</v>
      </c>
      <c r="C20" s="39" t="s">
        <v>202</v>
      </c>
      <c r="D20" s="39"/>
      <c r="E20" s="39"/>
      <c r="F20" s="33" t="s">
        <v>192</v>
      </c>
      <c r="G20" s="10">
        <v>1500</v>
      </c>
    </row>
    <row r="21" ht="42.75" spans="1:7">
      <c r="A21" s="105" t="s">
        <v>51</v>
      </c>
      <c r="B21" s="40" t="s">
        <v>52</v>
      </c>
      <c r="C21" s="106" t="s">
        <v>203</v>
      </c>
      <c r="D21" s="107" t="s">
        <v>190</v>
      </c>
      <c r="E21" s="107" t="s">
        <v>204</v>
      </c>
      <c r="F21" s="107" t="s">
        <v>205</v>
      </c>
      <c r="G21" s="10">
        <v>2000</v>
      </c>
    </row>
    <row r="22" ht="42.75" spans="1:7">
      <c r="A22" s="35"/>
      <c r="B22" s="103"/>
      <c r="C22" s="106" t="s">
        <v>206</v>
      </c>
      <c r="D22" s="107" t="s">
        <v>199</v>
      </c>
      <c r="E22" s="107" t="s">
        <v>207</v>
      </c>
      <c r="F22" s="107" t="s">
        <v>205</v>
      </c>
      <c r="G22" s="10">
        <v>2000</v>
      </c>
    </row>
    <row r="23" ht="42.75" spans="1:7">
      <c r="A23" s="35"/>
      <c r="B23" s="103"/>
      <c r="C23" s="106" t="s">
        <v>208</v>
      </c>
      <c r="D23" s="107" t="s">
        <v>190</v>
      </c>
      <c r="E23" s="107" t="s">
        <v>207</v>
      </c>
      <c r="F23" s="107" t="s">
        <v>205</v>
      </c>
      <c r="G23" s="10">
        <v>2000</v>
      </c>
    </row>
    <row r="24" ht="42.75" spans="1:7">
      <c r="A24" s="35"/>
      <c r="B24" s="103"/>
      <c r="C24" s="106" t="s">
        <v>209</v>
      </c>
      <c r="D24" s="107" t="s">
        <v>199</v>
      </c>
      <c r="E24" s="107" t="s">
        <v>204</v>
      </c>
      <c r="F24" s="107" t="s">
        <v>205</v>
      </c>
      <c r="G24" s="10">
        <v>2000</v>
      </c>
    </row>
    <row r="25" ht="42.75" spans="1:7">
      <c r="A25" s="35"/>
      <c r="B25" s="103"/>
      <c r="C25" s="106" t="s">
        <v>210</v>
      </c>
      <c r="D25" s="107" t="s">
        <v>199</v>
      </c>
      <c r="E25" s="107" t="s">
        <v>207</v>
      </c>
      <c r="F25" s="107" t="s">
        <v>205</v>
      </c>
      <c r="G25" s="10">
        <v>2000</v>
      </c>
    </row>
    <row r="26" ht="42.75" spans="1:7">
      <c r="A26" s="35"/>
      <c r="B26" s="103"/>
      <c r="C26" s="106" t="s">
        <v>211</v>
      </c>
      <c r="D26" s="107" t="s">
        <v>212</v>
      </c>
      <c r="E26" s="107" t="s">
        <v>207</v>
      </c>
      <c r="F26" s="107" t="s">
        <v>205</v>
      </c>
      <c r="G26" s="10">
        <v>2000</v>
      </c>
    </row>
    <row r="27" ht="42.75" spans="1:7">
      <c r="A27" s="35"/>
      <c r="B27" s="103"/>
      <c r="C27" s="106" t="s">
        <v>213</v>
      </c>
      <c r="D27" s="107" t="s">
        <v>199</v>
      </c>
      <c r="E27" s="107" t="s">
        <v>204</v>
      </c>
      <c r="F27" s="107" t="s">
        <v>205</v>
      </c>
      <c r="G27" s="10">
        <v>2000</v>
      </c>
    </row>
    <row r="28" ht="42.75" spans="1:7">
      <c r="A28" s="35"/>
      <c r="B28" s="103"/>
      <c r="C28" s="106" t="s">
        <v>214</v>
      </c>
      <c r="D28" s="107" t="s">
        <v>199</v>
      </c>
      <c r="E28" s="107" t="s">
        <v>207</v>
      </c>
      <c r="F28" s="107" t="s">
        <v>205</v>
      </c>
      <c r="G28" s="10">
        <v>2000</v>
      </c>
    </row>
    <row r="29" ht="42.75" spans="1:7">
      <c r="A29" s="35"/>
      <c r="B29" s="103"/>
      <c r="C29" s="106" t="s">
        <v>215</v>
      </c>
      <c r="D29" s="107" t="s">
        <v>199</v>
      </c>
      <c r="E29" s="107" t="s">
        <v>207</v>
      </c>
      <c r="F29" s="107" t="s">
        <v>205</v>
      </c>
      <c r="G29" s="10">
        <v>2000</v>
      </c>
    </row>
    <row r="30" ht="42.75" spans="1:7">
      <c r="A30" s="35"/>
      <c r="B30" s="103"/>
      <c r="C30" s="106" t="s">
        <v>216</v>
      </c>
      <c r="D30" s="107" t="s">
        <v>212</v>
      </c>
      <c r="E30" s="107" t="s">
        <v>207</v>
      </c>
      <c r="F30" s="107" t="s">
        <v>205</v>
      </c>
      <c r="G30" s="10">
        <v>2000</v>
      </c>
    </row>
    <row r="31" ht="42.75" spans="1:7">
      <c r="A31" s="35"/>
      <c r="B31" s="103"/>
      <c r="C31" s="106" t="s">
        <v>217</v>
      </c>
      <c r="D31" s="107" t="s">
        <v>199</v>
      </c>
      <c r="E31" s="107" t="s">
        <v>207</v>
      </c>
      <c r="F31" s="107" t="s">
        <v>205</v>
      </c>
      <c r="G31" s="10">
        <v>2000</v>
      </c>
    </row>
    <row r="32" ht="42.75" spans="1:7">
      <c r="A32" s="35"/>
      <c r="B32" s="103"/>
      <c r="C32" s="106" t="s">
        <v>218</v>
      </c>
      <c r="D32" s="107" t="s">
        <v>212</v>
      </c>
      <c r="E32" s="107" t="s">
        <v>204</v>
      </c>
      <c r="F32" s="107" t="s">
        <v>205</v>
      </c>
      <c r="G32" s="10">
        <v>2000</v>
      </c>
    </row>
    <row r="33" ht="42.75" spans="1:7">
      <c r="A33" s="35"/>
      <c r="B33" s="103"/>
      <c r="C33" s="106" t="s">
        <v>219</v>
      </c>
      <c r="D33" s="107" t="s">
        <v>212</v>
      </c>
      <c r="E33" s="107" t="s">
        <v>207</v>
      </c>
      <c r="F33" s="107" t="s">
        <v>205</v>
      </c>
      <c r="G33" s="10">
        <v>2000</v>
      </c>
    </row>
    <row r="34" ht="42.75" spans="1:7">
      <c r="A34" s="39"/>
      <c r="B34" s="104"/>
      <c r="C34" s="106" t="s">
        <v>220</v>
      </c>
      <c r="D34" s="107" t="s">
        <v>199</v>
      </c>
      <c r="E34" s="107" t="s">
        <v>207</v>
      </c>
      <c r="F34" s="107" t="s">
        <v>205</v>
      </c>
      <c r="G34" s="10">
        <v>2000</v>
      </c>
    </row>
    <row r="35" ht="42.75" spans="1:7">
      <c r="A35" s="108" t="s">
        <v>55</v>
      </c>
      <c r="B35" s="11" t="s">
        <v>56</v>
      </c>
      <c r="C35" s="106" t="s">
        <v>221</v>
      </c>
      <c r="D35" s="107"/>
      <c r="E35" s="107"/>
      <c r="F35" s="107" t="s">
        <v>205</v>
      </c>
      <c r="G35" s="10">
        <v>2000</v>
      </c>
    </row>
    <row r="36" ht="42.75" spans="1:7">
      <c r="A36" s="108" t="s">
        <v>59</v>
      </c>
      <c r="B36" s="11" t="s">
        <v>60</v>
      </c>
      <c r="C36" s="106" t="s">
        <v>221</v>
      </c>
      <c r="D36" s="107"/>
      <c r="E36" s="107"/>
      <c r="F36" s="107" t="s">
        <v>205</v>
      </c>
      <c r="G36" s="10">
        <v>2000</v>
      </c>
    </row>
    <row r="37" ht="42.75" spans="1:7">
      <c r="A37" s="108" t="s">
        <v>63</v>
      </c>
      <c r="B37" s="11" t="s">
        <v>64</v>
      </c>
      <c r="C37" s="106" t="s">
        <v>221</v>
      </c>
      <c r="D37" s="107"/>
      <c r="E37" s="107"/>
      <c r="F37" s="107" t="s">
        <v>205</v>
      </c>
      <c r="G37" s="10">
        <v>2000</v>
      </c>
    </row>
    <row r="38" ht="42.75" spans="1:7">
      <c r="A38" s="108" t="s">
        <v>67</v>
      </c>
      <c r="B38" s="11" t="s">
        <v>68</v>
      </c>
      <c r="C38" s="106" t="s">
        <v>221</v>
      </c>
      <c r="D38" s="107"/>
      <c r="E38" s="107"/>
      <c r="F38" s="107" t="s">
        <v>205</v>
      </c>
      <c r="G38" s="10">
        <v>2000</v>
      </c>
    </row>
    <row r="39" ht="42.75" spans="1:7">
      <c r="A39" s="108" t="s">
        <v>70</v>
      </c>
      <c r="B39" s="11" t="s">
        <v>71</v>
      </c>
      <c r="C39" s="106" t="s">
        <v>221</v>
      </c>
      <c r="D39" s="107"/>
      <c r="E39" s="107"/>
      <c r="F39" s="107" t="s">
        <v>205</v>
      </c>
      <c r="G39" s="10">
        <v>2000</v>
      </c>
    </row>
    <row r="40" ht="42.75" spans="1:7">
      <c r="A40" s="105" t="s">
        <v>75</v>
      </c>
      <c r="B40" s="40" t="s">
        <v>76</v>
      </c>
      <c r="C40" s="106" t="s">
        <v>222</v>
      </c>
      <c r="D40" s="107" t="s">
        <v>197</v>
      </c>
      <c r="E40" s="107" t="s">
        <v>207</v>
      </c>
      <c r="F40" s="107" t="s">
        <v>223</v>
      </c>
      <c r="G40" s="107">
        <v>2000</v>
      </c>
    </row>
    <row r="41" ht="42.75" spans="1:7">
      <c r="A41" s="109"/>
      <c r="B41" s="103"/>
      <c r="C41" s="106" t="s">
        <v>224</v>
      </c>
      <c r="D41" s="107" t="s">
        <v>199</v>
      </c>
      <c r="E41" s="107" t="s">
        <v>207</v>
      </c>
      <c r="F41" s="107" t="s">
        <v>225</v>
      </c>
      <c r="G41" s="107">
        <v>2000</v>
      </c>
    </row>
    <row r="42" ht="42.75" spans="1:7">
      <c r="A42" s="109"/>
      <c r="B42" s="103"/>
      <c r="C42" s="106" t="s">
        <v>226</v>
      </c>
      <c r="D42" s="107" t="s">
        <v>197</v>
      </c>
      <c r="E42" s="107" t="s">
        <v>204</v>
      </c>
      <c r="F42" s="107" t="s">
        <v>223</v>
      </c>
      <c r="G42" s="107">
        <v>2000</v>
      </c>
    </row>
    <row r="43" ht="42.75" spans="1:7">
      <c r="A43" s="109"/>
      <c r="B43" s="103"/>
      <c r="C43" s="106" t="s">
        <v>227</v>
      </c>
      <c r="D43" s="107" t="s">
        <v>197</v>
      </c>
      <c r="E43" s="107" t="s">
        <v>207</v>
      </c>
      <c r="F43" s="107" t="s">
        <v>225</v>
      </c>
      <c r="G43" s="107">
        <v>2000</v>
      </c>
    </row>
    <row r="44" ht="42.75" spans="1:7">
      <c r="A44" s="109"/>
      <c r="B44" s="103"/>
      <c r="C44" s="106" t="s">
        <v>228</v>
      </c>
      <c r="D44" s="107" t="s">
        <v>212</v>
      </c>
      <c r="E44" s="107" t="s">
        <v>229</v>
      </c>
      <c r="F44" s="107" t="s">
        <v>223</v>
      </c>
      <c r="G44" s="107">
        <v>2000</v>
      </c>
    </row>
    <row r="45" ht="42.75" spans="1:7">
      <c r="A45" s="109"/>
      <c r="B45" s="103"/>
      <c r="C45" s="106" t="s">
        <v>230</v>
      </c>
      <c r="D45" s="107" t="s">
        <v>199</v>
      </c>
      <c r="E45" s="107" t="s">
        <v>204</v>
      </c>
      <c r="F45" s="107" t="s">
        <v>225</v>
      </c>
      <c r="G45" s="107">
        <v>2000</v>
      </c>
    </row>
    <row r="46" ht="42.75" spans="1:7">
      <c r="A46" s="109"/>
      <c r="B46" s="103"/>
      <c r="C46" s="106" t="s">
        <v>231</v>
      </c>
      <c r="D46" s="107" t="s">
        <v>199</v>
      </c>
      <c r="E46" s="107" t="s">
        <v>207</v>
      </c>
      <c r="F46" s="107" t="s">
        <v>223</v>
      </c>
      <c r="G46" s="107">
        <v>2000</v>
      </c>
    </row>
    <row r="47" ht="42.75" spans="1:7">
      <c r="A47" s="109"/>
      <c r="B47" s="103"/>
      <c r="C47" s="106" t="s">
        <v>232</v>
      </c>
      <c r="D47" s="107" t="s">
        <v>199</v>
      </c>
      <c r="E47" s="107" t="s">
        <v>207</v>
      </c>
      <c r="F47" s="107" t="s">
        <v>225</v>
      </c>
      <c r="G47" s="107">
        <v>2000</v>
      </c>
    </row>
    <row r="48" ht="42.75" spans="1:7">
      <c r="A48" s="109"/>
      <c r="B48" s="103"/>
      <c r="C48" s="106" t="s">
        <v>233</v>
      </c>
      <c r="D48" s="107" t="s">
        <v>197</v>
      </c>
      <c r="E48" s="107" t="s">
        <v>207</v>
      </c>
      <c r="F48" s="107" t="s">
        <v>223</v>
      </c>
      <c r="G48" s="107">
        <v>2000</v>
      </c>
    </row>
    <row r="49" ht="42.75" spans="1:7">
      <c r="A49" s="109"/>
      <c r="B49" s="103"/>
      <c r="C49" s="106" t="s">
        <v>234</v>
      </c>
      <c r="D49" s="107" t="s">
        <v>197</v>
      </c>
      <c r="E49" s="107" t="s">
        <v>229</v>
      </c>
      <c r="F49" s="107" t="s">
        <v>225</v>
      </c>
      <c r="G49" s="107">
        <v>2000</v>
      </c>
    </row>
    <row r="50" ht="42.75" spans="1:7">
      <c r="A50" s="109"/>
      <c r="B50" s="103"/>
      <c r="C50" s="106" t="s">
        <v>235</v>
      </c>
      <c r="D50" s="107" t="s">
        <v>197</v>
      </c>
      <c r="E50" s="107" t="s">
        <v>207</v>
      </c>
      <c r="F50" s="107" t="s">
        <v>223</v>
      </c>
      <c r="G50" s="107">
        <v>2000</v>
      </c>
    </row>
    <row r="51" ht="42.75" spans="1:7">
      <c r="A51" s="109"/>
      <c r="B51" s="103"/>
      <c r="C51" s="106" t="s">
        <v>236</v>
      </c>
      <c r="D51" s="107" t="s">
        <v>199</v>
      </c>
      <c r="E51" s="107" t="s">
        <v>204</v>
      </c>
      <c r="F51" s="107" t="s">
        <v>225</v>
      </c>
      <c r="G51" s="107">
        <v>2000</v>
      </c>
    </row>
    <row r="52" ht="42.75" spans="1:7">
      <c r="A52" s="109"/>
      <c r="B52" s="103"/>
      <c r="C52" s="106" t="s">
        <v>237</v>
      </c>
      <c r="D52" s="107" t="s">
        <v>212</v>
      </c>
      <c r="E52" s="107" t="s">
        <v>207</v>
      </c>
      <c r="F52" s="107" t="s">
        <v>223</v>
      </c>
      <c r="G52" s="107">
        <v>2000</v>
      </c>
    </row>
    <row r="53" ht="42.75" spans="1:7">
      <c r="A53" s="109"/>
      <c r="B53" s="103"/>
      <c r="C53" s="106" t="s">
        <v>238</v>
      </c>
      <c r="D53" s="107" t="s">
        <v>197</v>
      </c>
      <c r="E53" s="107" t="s">
        <v>204</v>
      </c>
      <c r="F53" s="107" t="s">
        <v>225</v>
      </c>
      <c r="G53" s="107">
        <v>2000</v>
      </c>
    </row>
    <row r="54" ht="42.75" spans="1:7">
      <c r="A54" s="109"/>
      <c r="B54" s="103"/>
      <c r="C54" s="106" t="s">
        <v>239</v>
      </c>
      <c r="D54" s="107" t="s">
        <v>197</v>
      </c>
      <c r="E54" s="107" t="s">
        <v>207</v>
      </c>
      <c r="F54" s="107" t="s">
        <v>223</v>
      </c>
      <c r="G54" s="107">
        <v>2000</v>
      </c>
    </row>
    <row r="55" ht="42.75" spans="1:7">
      <c r="A55" s="109"/>
      <c r="B55" s="103"/>
      <c r="C55" s="106" t="s">
        <v>240</v>
      </c>
      <c r="D55" s="107" t="s">
        <v>197</v>
      </c>
      <c r="E55" s="107" t="s">
        <v>207</v>
      </c>
      <c r="F55" s="107" t="s">
        <v>225</v>
      </c>
      <c r="G55" s="107">
        <v>2000</v>
      </c>
    </row>
    <row r="56" ht="42.75" spans="1:7">
      <c r="A56" s="109"/>
      <c r="B56" s="103"/>
      <c r="C56" s="106" t="s">
        <v>241</v>
      </c>
      <c r="D56" s="107" t="s">
        <v>197</v>
      </c>
      <c r="E56" s="107" t="s">
        <v>207</v>
      </c>
      <c r="F56" s="107" t="s">
        <v>223</v>
      </c>
      <c r="G56" s="107">
        <v>2000</v>
      </c>
    </row>
    <row r="57" ht="42.75" spans="1:7">
      <c r="A57" s="109"/>
      <c r="B57" s="103"/>
      <c r="C57" s="106" t="s">
        <v>242</v>
      </c>
      <c r="D57" s="107" t="s">
        <v>197</v>
      </c>
      <c r="E57" s="107" t="s">
        <v>207</v>
      </c>
      <c r="F57" s="107" t="s">
        <v>225</v>
      </c>
      <c r="G57" s="107">
        <v>2000</v>
      </c>
    </row>
    <row r="58" ht="42.75" spans="1:7">
      <c r="A58" s="109"/>
      <c r="B58" s="103"/>
      <c r="C58" s="106" t="s">
        <v>243</v>
      </c>
      <c r="D58" s="107" t="s">
        <v>197</v>
      </c>
      <c r="E58" s="107" t="s">
        <v>207</v>
      </c>
      <c r="F58" s="107" t="s">
        <v>223</v>
      </c>
      <c r="G58" s="107">
        <v>2000</v>
      </c>
    </row>
    <row r="59" ht="42.75" spans="1:7">
      <c r="A59" s="109"/>
      <c r="B59" s="103"/>
      <c r="C59" s="106" t="s">
        <v>244</v>
      </c>
      <c r="D59" s="107" t="s">
        <v>199</v>
      </c>
      <c r="E59" s="107" t="s">
        <v>207</v>
      </c>
      <c r="F59" s="107" t="s">
        <v>225</v>
      </c>
      <c r="G59" s="107">
        <v>2000</v>
      </c>
    </row>
    <row r="60" ht="42.75" spans="1:7">
      <c r="A60" s="109"/>
      <c r="B60" s="103"/>
      <c r="C60" s="106" t="s">
        <v>245</v>
      </c>
      <c r="D60" s="107" t="s">
        <v>212</v>
      </c>
      <c r="E60" s="107" t="s">
        <v>204</v>
      </c>
      <c r="F60" s="107" t="s">
        <v>223</v>
      </c>
      <c r="G60" s="107">
        <v>2000</v>
      </c>
    </row>
    <row r="61" ht="42.75" spans="1:7">
      <c r="A61" s="109"/>
      <c r="B61" s="103"/>
      <c r="C61" s="106" t="s">
        <v>246</v>
      </c>
      <c r="D61" s="107" t="s">
        <v>197</v>
      </c>
      <c r="E61" s="107" t="s">
        <v>207</v>
      </c>
      <c r="F61" s="107" t="s">
        <v>225</v>
      </c>
      <c r="G61" s="107">
        <v>2000</v>
      </c>
    </row>
    <row r="62" ht="42.75" spans="1:7">
      <c r="A62" s="109"/>
      <c r="B62" s="103"/>
      <c r="C62" s="106" t="s">
        <v>247</v>
      </c>
      <c r="D62" s="107" t="s">
        <v>212</v>
      </c>
      <c r="E62" s="107" t="s">
        <v>207</v>
      </c>
      <c r="F62" s="107" t="s">
        <v>223</v>
      </c>
      <c r="G62" s="107">
        <v>2000</v>
      </c>
    </row>
    <row r="63" ht="42.75" spans="1:7">
      <c r="A63" s="109"/>
      <c r="B63" s="103"/>
      <c r="C63" s="106" t="s">
        <v>248</v>
      </c>
      <c r="D63" s="107" t="s">
        <v>197</v>
      </c>
      <c r="E63" s="107" t="s">
        <v>204</v>
      </c>
      <c r="F63" s="107" t="s">
        <v>225</v>
      </c>
      <c r="G63" s="107">
        <v>2000</v>
      </c>
    </row>
    <row r="64" ht="42.75" spans="1:7">
      <c r="A64" s="109"/>
      <c r="B64" s="103"/>
      <c r="C64" s="106" t="s">
        <v>249</v>
      </c>
      <c r="D64" s="107" t="s">
        <v>212</v>
      </c>
      <c r="E64" s="107" t="s">
        <v>207</v>
      </c>
      <c r="F64" s="107" t="s">
        <v>223</v>
      </c>
      <c r="G64" s="107">
        <v>2000</v>
      </c>
    </row>
    <row r="65" ht="42.75" spans="1:7">
      <c r="A65" s="109"/>
      <c r="B65" s="103"/>
      <c r="C65" s="106" t="s">
        <v>250</v>
      </c>
      <c r="D65" s="107" t="s">
        <v>197</v>
      </c>
      <c r="E65" s="107" t="s">
        <v>204</v>
      </c>
      <c r="F65" s="107" t="s">
        <v>225</v>
      </c>
      <c r="G65" s="107">
        <v>2000</v>
      </c>
    </row>
    <row r="66" ht="42.75" spans="1:7">
      <c r="A66" s="109"/>
      <c r="B66" s="103"/>
      <c r="C66" s="106" t="s">
        <v>251</v>
      </c>
      <c r="D66" s="107" t="s">
        <v>197</v>
      </c>
      <c r="E66" s="107" t="s">
        <v>207</v>
      </c>
      <c r="F66" s="107" t="s">
        <v>223</v>
      </c>
      <c r="G66" s="107">
        <v>2000</v>
      </c>
    </row>
    <row r="67" ht="42.75" spans="1:7">
      <c r="A67" s="109"/>
      <c r="B67" s="103"/>
      <c r="C67" s="106" t="s">
        <v>252</v>
      </c>
      <c r="D67" s="107" t="s">
        <v>212</v>
      </c>
      <c r="E67" s="107" t="s">
        <v>207</v>
      </c>
      <c r="F67" s="107" t="s">
        <v>225</v>
      </c>
      <c r="G67" s="107">
        <v>2000</v>
      </c>
    </row>
    <row r="68" ht="42.75" spans="1:7">
      <c r="A68" s="109"/>
      <c r="B68" s="103"/>
      <c r="C68" s="110" t="s">
        <v>253</v>
      </c>
      <c r="D68" s="10" t="s">
        <v>212</v>
      </c>
      <c r="E68" s="10" t="s">
        <v>229</v>
      </c>
      <c r="F68" s="107" t="s">
        <v>223</v>
      </c>
      <c r="G68" s="107">
        <v>2000</v>
      </c>
    </row>
    <row r="69" ht="42.75" spans="1:7">
      <c r="A69" s="109"/>
      <c r="B69" s="103"/>
      <c r="C69" s="110" t="s">
        <v>254</v>
      </c>
      <c r="D69" s="10" t="s">
        <v>212</v>
      </c>
      <c r="E69" s="10" t="s">
        <v>229</v>
      </c>
      <c r="F69" s="107" t="s">
        <v>225</v>
      </c>
      <c r="G69" s="107">
        <v>2000</v>
      </c>
    </row>
    <row r="70" ht="42.75" spans="1:7">
      <c r="A70" s="109"/>
      <c r="B70" s="103"/>
      <c r="C70" s="110" t="s">
        <v>255</v>
      </c>
      <c r="D70" s="10" t="s">
        <v>212</v>
      </c>
      <c r="E70" s="10" t="s">
        <v>229</v>
      </c>
      <c r="F70" s="107" t="s">
        <v>223</v>
      </c>
      <c r="G70" s="107">
        <v>2000</v>
      </c>
    </row>
    <row r="71" ht="42.75" spans="1:7">
      <c r="A71" s="109"/>
      <c r="B71" s="103"/>
      <c r="C71" s="110" t="s">
        <v>256</v>
      </c>
      <c r="D71" s="10" t="s">
        <v>212</v>
      </c>
      <c r="E71" s="10" t="s">
        <v>229</v>
      </c>
      <c r="F71" s="107" t="s">
        <v>225</v>
      </c>
      <c r="G71" s="107">
        <v>2000</v>
      </c>
    </row>
    <row r="72" ht="42.75" spans="1:7">
      <c r="A72" s="109"/>
      <c r="B72" s="103"/>
      <c r="C72" s="110" t="s">
        <v>257</v>
      </c>
      <c r="D72" s="10" t="s">
        <v>212</v>
      </c>
      <c r="E72" s="10" t="s">
        <v>229</v>
      </c>
      <c r="F72" s="107" t="s">
        <v>223</v>
      </c>
      <c r="G72" s="107">
        <v>2000</v>
      </c>
    </row>
    <row r="73" ht="42.75" spans="1:7">
      <c r="A73" s="109"/>
      <c r="B73" s="103"/>
      <c r="C73" s="110" t="s">
        <v>258</v>
      </c>
      <c r="D73" s="10" t="s">
        <v>212</v>
      </c>
      <c r="E73" s="10" t="s">
        <v>229</v>
      </c>
      <c r="F73" s="107" t="s">
        <v>225</v>
      </c>
      <c r="G73" s="107">
        <v>2000</v>
      </c>
    </row>
    <row r="74" ht="42.75" spans="1:7">
      <c r="A74" s="109"/>
      <c r="B74" s="103"/>
      <c r="C74" s="110" t="s">
        <v>259</v>
      </c>
      <c r="D74" s="10" t="s">
        <v>212</v>
      </c>
      <c r="E74" s="10" t="s">
        <v>229</v>
      </c>
      <c r="F74" s="107" t="s">
        <v>223</v>
      </c>
      <c r="G74" s="107">
        <v>2000</v>
      </c>
    </row>
    <row r="75" ht="42.75" spans="1:7">
      <c r="A75" s="109"/>
      <c r="B75" s="103"/>
      <c r="C75" s="110" t="s">
        <v>260</v>
      </c>
      <c r="D75" s="10" t="s">
        <v>190</v>
      </c>
      <c r="E75" s="10" t="s">
        <v>229</v>
      </c>
      <c r="F75" s="107" t="s">
        <v>225</v>
      </c>
      <c r="G75" s="107">
        <v>2000</v>
      </c>
    </row>
    <row r="76" ht="42.75" spans="1:7">
      <c r="A76" s="109"/>
      <c r="B76" s="103"/>
      <c r="C76" s="110" t="s">
        <v>261</v>
      </c>
      <c r="D76" s="10" t="s">
        <v>190</v>
      </c>
      <c r="E76" s="10" t="s">
        <v>229</v>
      </c>
      <c r="F76" s="107" t="s">
        <v>223</v>
      </c>
      <c r="G76" s="107">
        <v>2000</v>
      </c>
    </row>
    <row r="77" ht="42.75" spans="1:7">
      <c r="A77" s="109"/>
      <c r="B77" s="103"/>
      <c r="C77" s="110" t="s">
        <v>262</v>
      </c>
      <c r="D77" s="10" t="s">
        <v>212</v>
      </c>
      <c r="E77" s="10" t="s">
        <v>229</v>
      </c>
      <c r="F77" s="107" t="s">
        <v>225</v>
      </c>
      <c r="G77" s="107">
        <v>2000</v>
      </c>
    </row>
    <row r="78" ht="42.75" spans="1:7">
      <c r="A78" s="109"/>
      <c r="B78" s="103"/>
      <c r="C78" s="110" t="s">
        <v>263</v>
      </c>
      <c r="D78" s="10" t="s">
        <v>212</v>
      </c>
      <c r="E78" s="10" t="s">
        <v>229</v>
      </c>
      <c r="F78" s="107" t="s">
        <v>223</v>
      </c>
      <c r="G78" s="107">
        <v>2000</v>
      </c>
    </row>
    <row r="79" ht="42.75" spans="1:7">
      <c r="A79" s="109"/>
      <c r="B79" s="103"/>
      <c r="C79" s="110" t="s">
        <v>264</v>
      </c>
      <c r="D79" s="10" t="s">
        <v>212</v>
      </c>
      <c r="E79" s="10" t="s">
        <v>229</v>
      </c>
      <c r="F79" s="107" t="s">
        <v>225</v>
      </c>
      <c r="G79" s="107">
        <v>2000</v>
      </c>
    </row>
    <row r="80" ht="42.75" spans="1:7">
      <c r="A80" s="109"/>
      <c r="B80" s="103"/>
      <c r="C80" s="110" t="s">
        <v>265</v>
      </c>
      <c r="D80" s="10" t="s">
        <v>190</v>
      </c>
      <c r="E80" s="10" t="s">
        <v>229</v>
      </c>
      <c r="F80" s="107" t="s">
        <v>223</v>
      </c>
      <c r="G80" s="107">
        <v>2000</v>
      </c>
    </row>
    <row r="81" ht="42.75" spans="1:7">
      <c r="A81" s="109"/>
      <c r="B81" s="103"/>
      <c r="C81" s="110" t="s">
        <v>266</v>
      </c>
      <c r="D81" s="10" t="s">
        <v>197</v>
      </c>
      <c r="E81" s="10" t="s">
        <v>229</v>
      </c>
      <c r="F81" s="107" t="s">
        <v>225</v>
      </c>
      <c r="G81" s="107">
        <v>2000</v>
      </c>
    </row>
    <row r="82" ht="42.75" spans="1:7">
      <c r="A82" s="109"/>
      <c r="B82" s="103"/>
      <c r="C82" s="110" t="s">
        <v>267</v>
      </c>
      <c r="D82" s="10" t="s">
        <v>197</v>
      </c>
      <c r="E82" s="10" t="s">
        <v>229</v>
      </c>
      <c r="F82" s="107" t="s">
        <v>223</v>
      </c>
      <c r="G82" s="107">
        <v>2000</v>
      </c>
    </row>
    <row r="83" ht="42.75" spans="1:7">
      <c r="A83" s="109"/>
      <c r="B83" s="103"/>
      <c r="C83" s="110" t="s">
        <v>268</v>
      </c>
      <c r="D83" s="10" t="s">
        <v>212</v>
      </c>
      <c r="E83" s="10" t="s">
        <v>229</v>
      </c>
      <c r="F83" s="107" t="s">
        <v>225</v>
      </c>
      <c r="G83" s="107">
        <v>2000</v>
      </c>
    </row>
    <row r="84" ht="42.75" spans="1:7">
      <c r="A84" s="109"/>
      <c r="B84" s="103"/>
      <c r="C84" s="110" t="s">
        <v>269</v>
      </c>
      <c r="D84" s="10" t="s">
        <v>212</v>
      </c>
      <c r="E84" s="10" t="s">
        <v>229</v>
      </c>
      <c r="F84" s="107" t="s">
        <v>223</v>
      </c>
      <c r="G84" s="107">
        <v>2000</v>
      </c>
    </row>
    <row r="85" ht="42.75" spans="1:7">
      <c r="A85" s="109"/>
      <c r="B85" s="103"/>
      <c r="C85" s="110" t="s">
        <v>270</v>
      </c>
      <c r="D85" s="10" t="s">
        <v>212</v>
      </c>
      <c r="E85" s="10" t="s">
        <v>229</v>
      </c>
      <c r="F85" s="107" t="s">
        <v>225</v>
      </c>
      <c r="G85" s="107">
        <v>2000</v>
      </c>
    </row>
    <row r="86" ht="42.75" spans="1:7">
      <c r="A86" s="109"/>
      <c r="B86" s="103"/>
      <c r="C86" s="110" t="s">
        <v>271</v>
      </c>
      <c r="D86" s="10" t="s">
        <v>212</v>
      </c>
      <c r="E86" s="10" t="s">
        <v>229</v>
      </c>
      <c r="F86" s="107" t="s">
        <v>223</v>
      </c>
      <c r="G86" s="107">
        <v>2000</v>
      </c>
    </row>
    <row r="87" ht="42.75" spans="1:7">
      <c r="A87" s="109"/>
      <c r="B87" s="103"/>
      <c r="C87" s="110" t="s">
        <v>272</v>
      </c>
      <c r="D87" s="10" t="s">
        <v>212</v>
      </c>
      <c r="E87" s="10" t="s">
        <v>229</v>
      </c>
      <c r="F87" s="107" t="s">
        <v>225</v>
      </c>
      <c r="G87" s="107">
        <v>2000</v>
      </c>
    </row>
    <row r="88" ht="42.75" spans="1:7">
      <c r="A88" s="109"/>
      <c r="B88" s="103"/>
      <c r="C88" s="110" t="s">
        <v>273</v>
      </c>
      <c r="D88" s="10" t="s">
        <v>212</v>
      </c>
      <c r="E88" s="10" t="s">
        <v>229</v>
      </c>
      <c r="F88" s="107" t="s">
        <v>223</v>
      </c>
      <c r="G88" s="107">
        <v>2000</v>
      </c>
    </row>
    <row r="89" ht="42.75" spans="1:7">
      <c r="A89" s="109"/>
      <c r="B89" s="103"/>
      <c r="C89" s="110" t="s">
        <v>274</v>
      </c>
      <c r="D89" s="10" t="s">
        <v>212</v>
      </c>
      <c r="E89" s="10" t="s">
        <v>229</v>
      </c>
      <c r="F89" s="107" t="s">
        <v>225</v>
      </c>
      <c r="G89" s="107">
        <v>2000</v>
      </c>
    </row>
    <row r="90" ht="42.75" spans="1:7">
      <c r="A90" s="109"/>
      <c r="B90" s="103"/>
      <c r="C90" s="110" t="s">
        <v>275</v>
      </c>
      <c r="D90" s="10" t="s">
        <v>197</v>
      </c>
      <c r="E90" s="10" t="s">
        <v>229</v>
      </c>
      <c r="F90" s="107" t="s">
        <v>223</v>
      </c>
      <c r="G90" s="107">
        <v>2000</v>
      </c>
    </row>
    <row r="91" ht="42.75" spans="1:7">
      <c r="A91" s="109"/>
      <c r="B91" s="103"/>
      <c r="C91" s="110" t="s">
        <v>276</v>
      </c>
      <c r="D91" s="10" t="s">
        <v>197</v>
      </c>
      <c r="E91" s="10" t="s">
        <v>229</v>
      </c>
      <c r="F91" s="107" t="s">
        <v>225</v>
      </c>
      <c r="G91" s="107">
        <v>2000</v>
      </c>
    </row>
    <row r="92" ht="42.75" spans="1:7">
      <c r="A92" s="109"/>
      <c r="B92" s="103"/>
      <c r="C92" s="110" t="s">
        <v>277</v>
      </c>
      <c r="D92" s="10" t="s">
        <v>197</v>
      </c>
      <c r="E92" s="10" t="s">
        <v>229</v>
      </c>
      <c r="F92" s="107" t="s">
        <v>223</v>
      </c>
      <c r="G92" s="107">
        <v>2000</v>
      </c>
    </row>
    <row r="93" ht="42.75" spans="1:7">
      <c r="A93" s="109"/>
      <c r="B93" s="103"/>
      <c r="C93" s="110" t="s">
        <v>278</v>
      </c>
      <c r="D93" s="10" t="s">
        <v>197</v>
      </c>
      <c r="E93" s="10" t="s">
        <v>229</v>
      </c>
      <c r="F93" s="107" t="s">
        <v>225</v>
      </c>
      <c r="G93" s="107">
        <v>2000</v>
      </c>
    </row>
    <row r="94" ht="42.75" spans="1:7">
      <c r="A94" s="109"/>
      <c r="B94" s="103"/>
      <c r="C94" s="110" t="s">
        <v>279</v>
      </c>
      <c r="D94" s="10" t="s">
        <v>197</v>
      </c>
      <c r="E94" s="10" t="s">
        <v>229</v>
      </c>
      <c r="F94" s="107" t="s">
        <v>223</v>
      </c>
      <c r="G94" s="107">
        <v>2000</v>
      </c>
    </row>
    <row r="95" ht="42.75" spans="1:7">
      <c r="A95" s="109"/>
      <c r="B95" s="103"/>
      <c r="C95" s="110" t="s">
        <v>280</v>
      </c>
      <c r="D95" s="10" t="s">
        <v>197</v>
      </c>
      <c r="E95" s="10" t="s">
        <v>229</v>
      </c>
      <c r="F95" s="107" t="s">
        <v>225</v>
      </c>
      <c r="G95" s="107">
        <v>2000</v>
      </c>
    </row>
    <row r="96" ht="42.75" spans="1:7">
      <c r="A96" s="109"/>
      <c r="B96" s="103"/>
      <c r="C96" s="110" t="s">
        <v>281</v>
      </c>
      <c r="D96" s="10" t="s">
        <v>197</v>
      </c>
      <c r="E96" s="10" t="s">
        <v>229</v>
      </c>
      <c r="F96" s="107" t="s">
        <v>223</v>
      </c>
      <c r="G96" s="107">
        <v>2000</v>
      </c>
    </row>
    <row r="97" ht="42.75" spans="1:7">
      <c r="A97" s="109"/>
      <c r="B97" s="103"/>
      <c r="C97" s="110" t="s">
        <v>282</v>
      </c>
      <c r="D97" s="10" t="s">
        <v>197</v>
      </c>
      <c r="E97" s="10" t="s">
        <v>229</v>
      </c>
      <c r="F97" s="107" t="s">
        <v>225</v>
      </c>
      <c r="G97" s="107">
        <v>2000</v>
      </c>
    </row>
    <row r="98" ht="42.75" spans="1:7">
      <c r="A98" s="109"/>
      <c r="B98" s="103"/>
      <c r="C98" s="110" t="s">
        <v>283</v>
      </c>
      <c r="D98" s="10" t="s">
        <v>190</v>
      </c>
      <c r="E98" s="10" t="s">
        <v>229</v>
      </c>
      <c r="F98" s="107" t="s">
        <v>223</v>
      </c>
      <c r="G98" s="107">
        <v>2000</v>
      </c>
    </row>
    <row r="99" ht="42.75" spans="1:7">
      <c r="A99" s="109"/>
      <c r="B99" s="103"/>
      <c r="C99" s="110" t="s">
        <v>284</v>
      </c>
      <c r="D99" s="10" t="s">
        <v>190</v>
      </c>
      <c r="E99" s="10" t="s">
        <v>229</v>
      </c>
      <c r="F99" s="107" t="s">
        <v>225</v>
      </c>
      <c r="G99" s="107">
        <v>2000</v>
      </c>
    </row>
    <row r="100" ht="42.75" spans="1:7">
      <c r="A100" s="109"/>
      <c r="B100" s="103"/>
      <c r="C100" s="110" t="s">
        <v>285</v>
      </c>
      <c r="D100" s="10" t="s">
        <v>190</v>
      </c>
      <c r="E100" s="10" t="s">
        <v>229</v>
      </c>
      <c r="F100" s="107" t="s">
        <v>223</v>
      </c>
      <c r="G100" s="107">
        <v>2000</v>
      </c>
    </row>
    <row r="101" ht="42.75" spans="1:7">
      <c r="A101" s="109"/>
      <c r="B101" s="103"/>
      <c r="C101" s="110" t="s">
        <v>286</v>
      </c>
      <c r="D101" s="10" t="s">
        <v>190</v>
      </c>
      <c r="E101" s="10" t="s">
        <v>229</v>
      </c>
      <c r="F101" s="107" t="s">
        <v>225</v>
      </c>
      <c r="G101" s="107">
        <v>2000</v>
      </c>
    </row>
    <row r="102" ht="42.75" spans="1:7">
      <c r="A102" s="109"/>
      <c r="B102" s="103"/>
      <c r="C102" s="110" t="s">
        <v>287</v>
      </c>
      <c r="D102" s="10" t="s">
        <v>190</v>
      </c>
      <c r="E102" s="10" t="s">
        <v>229</v>
      </c>
      <c r="F102" s="107" t="s">
        <v>223</v>
      </c>
      <c r="G102" s="107">
        <v>2000</v>
      </c>
    </row>
    <row r="103" ht="42.75" spans="1:7">
      <c r="A103" s="109"/>
      <c r="B103" s="103"/>
      <c r="C103" s="110" t="s">
        <v>288</v>
      </c>
      <c r="D103" s="10" t="s">
        <v>190</v>
      </c>
      <c r="E103" s="10" t="s">
        <v>229</v>
      </c>
      <c r="F103" s="107" t="s">
        <v>225</v>
      </c>
      <c r="G103" s="107">
        <v>2000</v>
      </c>
    </row>
    <row r="104" ht="42.75" spans="1:7">
      <c r="A104" s="109"/>
      <c r="B104" s="103"/>
      <c r="C104" s="110" t="s">
        <v>289</v>
      </c>
      <c r="D104" s="10" t="s">
        <v>197</v>
      </c>
      <c r="E104" s="10" t="s">
        <v>229</v>
      </c>
      <c r="F104" s="107" t="s">
        <v>223</v>
      </c>
      <c r="G104" s="107">
        <v>2000</v>
      </c>
    </row>
    <row r="105" ht="42.75" spans="1:7">
      <c r="A105" s="111"/>
      <c r="B105" s="104"/>
      <c r="C105" s="110" t="s">
        <v>290</v>
      </c>
      <c r="D105" s="10" t="s">
        <v>190</v>
      </c>
      <c r="E105" s="10" t="s">
        <v>229</v>
      </c>
      <c r="F105" s="107" t="s">
        <v>225</v>
      </c>
      <c r="G105" s="107">
        <v>2000</v>
      </c>
    </row>
    <row r="106" ht="42.75" spans="1:7">
      <c r="A106" s="112" t="s">
        <v>79</v>
      </c>
      <c r="B106" s="39" t="s">
        <v>80</v>
      </c>
      <c r="C106" s="112" t="s">
        <v>291</v>
      </c>
      <c r="D106" s="39"/>
      <c r="E106" s="39"/>
      <c r="F106" s="107" t="s">
        <v>223</v>
      </c>
      <c r="G106" s="107">
        <v>2000</v>
      </c>
    </row>
    <row r="107" ht="42.75" spans="1:7">
      <c r="A107" s="112" t="s">
        <v>83</v>
      </c>
      <c r="B107" s="39" t="s">
        <v>84</v>
      </c>
      <c r="C107" s="112" t="s">
        <v>291</v>
      </c>
      <c r="D107" s="39"/>
      <c r="E107" s="39"/>
      <c r="F107" s="107" t="s">
        <v>225</v>
      </c>
      <c r="G107" s="107">
        <v>2000</v>
      </c>
    </row>
    <row r="108" ht="42.75" spans="1:7">
      <c r="A108" s="112" t="s">
        <v>87</v>
      </c>
      <c r="B108" s="39" t="s">
        <v>88</v>
      </c>
      <c r="C108" s="112" t="s">
        <v>291</v>
      </c>
      <c r="D108" s="39"/>
      <c r="E108" s="39"/>
      <c r="F108" s="107" t="s">
        <v>223</v>
      </c>
      <c r="G108" s="107">
        <v>2000</v>
      </c>
    </row>
    <row r="109" ht="42.75" spans="1:7">
      <c r="A109" s="112" t="s">
        <v>91</v>
      </c>
      <c r="B109" s="39" t="s">
        <v>92</v>
      </c>
      <c r="C109" s="112" t="s">
        <v>291</v>
      </c>
      <c r="D109" s="39"/>
      <c r="E109" s="39"/>
      <c r="F109" s="107" t="s">
        <v>225</v>
      </c>
      <c r="G109" s="107">
        <v>2000</v>
      </c>
    </row>
    <row r="110" ht="42.75" spans="1:7">
      <c r="A110" s="112" t="s">
        <v>94</v>
      </c>
      <c r="B110" s="39" t="s">
        <v>95</v>
      </c>
      <c r="C110" s="112" t="s">
        <v>291</v>
      </c>
      <c r="D110" s="39"/>
      <c r="E110" s="39"/>
      <c r="F110" s="107" t="s">
        <v>223</v>
      </c>
      <c r="G110" s="107">
        <v>2000</v>
      </c>
    </row>
    <row r="111" ht="42.75" spans="1:7">
      <c r="A111" s="112" t="s">
        <v>98</v>
      </c>
      <c r="B111" s="39" t="s">
        <v>99</v>
      </c>
      <c r="C111" s="112" t="s">
        <v>291</v>
      </c>
      <c r="D111" s="39"/>
      <c r="E111" s="39"/>
      <c r="F111" s="107" t="s">
        <v>225</v>
      </c>
      <c r="G111" s="107">
        <v>2000</v>
      </c>
    </row>
    <row r="112" ht="42.75" spans="1:7">
      <c r="A112" s="112" t="s">
        <v>102</v>
      </c>
      <c r="B112" s="39" t="s">
        <v>103</v>
      </c>
      <c r="C112" s="112" t="s">
        <v>291</v>
      </c>
      <c r="D112" s="39"/>
      <c r="E112" s="39"/>
      <c r="F112" s="107" t="s">
        <v>223</v>
      </c>
      <c r="G112" s="107">
        <v>2000</v>
      </c>
    </row>
    <row r="113" ht="42.75" spans="1:7">
      <c r="A113" s="112" t="s">
        <v>107</v>
      </c>
      <c r="B113" s="39" t="s">
        <v>108</v>
      </c>
      <c r="C113" s="112" t="s">
        <v>291</v>
      </c>
      <c r="D113" s="39"/>
      <c r="E113" s="39"/>
      <c r="F113" s="107" t="s">
        <v>225</v>
      </c>
      <c r="G113" s="107">
        <v>2000</v>
      </c>
    </row>
    <row r="114" ht="42.75" spans="1:7">
      <c r="A114" s="112" t="s">
        <v>111</v>
      </c>
      <c r="B114" s="39" t="s">
        <v>112</v>
      </c>
      <c r="C114" s="112" t="s">
        <v>291</v>
      </c>
      <c r="D114" s="39"/>
      <c r="E114" s="39"/>
      <c r="F114" s="107" t="s">
        <v>223</v>
      </c>
      <c r="G114" s="107">
        <v>2000</v>
      </c>
    </row>
    <row r="115" ht="42.75" spans="1:7">
      <c r="A115" s="112" t="s">
        <v>115</v>
      </c>
      <c r="B115" s="39" t="s">
        <v>116</v>
      </c>
      <c r="C115" s="112" t="s">
        <v>291</v>
      </c>
      <c r="D115" s="39"/>
      <c r="E115" s="39"/>
      <c r="F115" s="107" t="s">
        <v>225</v>
      </c>
      <c r="G115" s="107">
        <v>2000</v>
      </c>
    </row>
    <row r="116" ht="42.75" spans="1:7">
      <c r="A116" s="112" t="s">
        <v>118</v>
      </c>
      <c r="B116" s="39" t="s">
        <v>119</v>
      </c>
      <c r="C116" s="112" t="s">
        <v>291</v>
      </c>
      <c r="D116" s="39"/>
      <c r="E116" s="39"/>
      <c r="F116" s="107" t="s">
        <v>223</v>
      </c>
      <c r="G116" s="107">
        <v>2000</v>
      </c>
    </row>
    <row r="117" ht="42.75" spans="1:7">
      <c r="A117" s="112" t="s">
        <v>122</v>
      </c>
      <c r="B117" s="39" t="s">
        <v>123</v>
      </c>
      <c r="C117" s="112" t="s">
        <v>291</v>
      </c>
      <c r="D117" s="39"/>
      <c r="E117" s="39"/>
      <c r="F117" s="107" t="s">
        <v>225</v>
      </c>
      <c r="G117" s="107">
        <v>2000</v>
      </c>
    </row>
    <row r="118" ht="42.75" spans="1:7">
      <c r="A118" s="112" t="s">
        <v>126</v>
      </c>
      <c r="B118" s="39" t="s">
        <v>127</v>
      </c>
      <c r="C118" s="112" t="s">
        <v>291</v>
      </c>
      <c r="D118" s="39"/>
      <c r="E118" s="39"/>
      <c r="F118" s="107" t="s">
        <v>223</v>
      </c>
      <c r="G118" s="107">
        <v>2000</v>
      </c>
    </row>
    <row r="119" ht="42.75" spans="1:7">
      <c r="A119" s="112" t="s">
        <v>129</v>
      </c>
      <c r="B119" s="39" t="s">
        <v>130</v>
      </c>
      <c r="C119" s="112" t="s">
        <v>291</v>
      </c>
      <c r="D119" s="39"/>
      <c r="E119" s="39"/>
      <c r="F119" s="107" t="s">
        <v>225</v>
      </c>
      <c r="G119" s="107">
        <v>2000</v>
      </c>
    </row>
    <row r="120" ht="42.75" spans="1:7">
      <c r="A120" s="112" t="s">
        <v>133</v>
      </c>
      <c r="B120" s="39" t="s">
        <v>134</v>
      </c>
      <c r="C120" s="112" t="s">
        <v>291</v>
      </c>
      <c r="D120" s="39"/>
      <c r="E120" s="39"/>
      <c r="F120" s="107" t="s">
        <v>223</v>
      </c>
      <c r="G120" s="107">
        <v>2000</v>
      </c>
    </row>
    <row r="121" ht="42.75" spans="1:7">
      <c r="A121" s="112" t="s">
        <v>137</v>
      </c>
      <c r="B121" s="39" t="s">
        <v>138</v>
      </c>
      <c r="C121" s="112" t="s">
        <v>291</v>
      </c>
      <c r="D121" s="39"/>
      <c r="E121" s="39"/>
      <c r="F121" s="107" t="s">
        <v>225</v>
      </c>
      <c r="G121" s="107">
        <v>2000</v>
      </c>
    </row>
    <row r="122" ht="42.75" spans="1:7">
      <c r="A122" s="112" t="s">
        <v>140</v>
      </c>
      <c r="B122" s="39" t="s">
        <v>141</v>
      </c>
      <c r="C122" s="112" t="s">
        <v>291</v>
      </c>
      <c r="D122" s="39"/>
      <c r="E122" s="39"/>
      <c r="F122" s="107" t="s">
        <v>223</v>
      </c>
      <c r="G122" s="107">
        <v>2000</v>
      </c>
    </row>
    <row r="123" ht="42.75" spans="1:7">
      <c r="A123" s="112" t="s">
        <v>145</v>
      </c>
      <c r="B123" s="39" t="s">
        <v>146</v>
      </c>
      <c r="C123" s="112" t="s">
        <v>291</v>
      </c>
      <c r="D123" s="39"/>
      <c r="E123" s="39"/>
      <c r="F123" s="107" t="s">
        <v>225</v>
      </c>
      <c r="G123" s="107">
        <v>2000</v>
      </c>
    </row>
    <row r="124" ht="42.75" spans="1:7">
      <c r="A124" s="112" t="s">
        <v>148</v>
      </c>
      <c r="B124" s="39" t="s">
        <v>149</v>
      </c>
      <c r="C124" s="112" t="s">
        <v>291</v>
      </c>
      <c r="D124" s="39"/>
      <c r="E124" s="39"/>
      <c r="F124" s="107" t="s">
        <v>223</v>
      </c>
      <c r="G124" s="107">
        <v>2000</v>
      </c>
    </row>
    <row r="125" ht="20" customHeight="1" spans="1:7">
      <c r="A125" s="112" t="s">
        <v>152</v>
      </c>
      <c r="B125" s="39" t="s">
        <v>153</v>
      </c>
      <c r="C125" s="112" t="s">
        <v>291</v>
      </c>
      <c r="D125" s="39"/>
      <c r="E125" s="39"/>
      <c r="F125" s="107" t="s">
        <v>225</v>
      </c>
      <c r="G125" s="107">
        <v>2000</v>
      </c>
    </row>
    <row r="126" ht="42.75" spans="1:7">
      <c r="A126" s="112" t="s">
        <v>156</v>
      </c>
      <c r="B126" s="39" t="s">
        <v>157</v>
      </c>
      <c r="C126" s="112" t="s">
        <v>291</v>
      </c>
      <c r="D126" s="39"/>
      <c r="E126" s="39"/>
      <c r="F126" s="107" t="s">
        <v>223</v>
      </c>
      <c r="G126" s="107">
        <v>2000</v>
      </c>
    </row>
    <row r="127" ht="42.75" spans="1:7">
      <c r="A127" s="112" t="s">
        <v>160</v>
      </c>
      <c r="B127" s="39" t="s">
        <v>161</v>
      </c>
      <c r="C127" s="112" t="s">
        <v>291</v>
      </c>
      <c r="D127" s="39"/>
      <c r="E127" s="39"/>
      <c r="F127" s="107" t="s">
        <v>225</v>
      </c>
      <c r="G127" s="107">
        <v>2000</v>
      </c>
    </row>
    <row r="128" ht="42.75" spans="1:7">
      <c r="A128" s="112" t="s">
        <v>164</v>
      </c>
      <c r="B128" s="39" t="s">
        <v>165</v>
      </c>
      <c r="C128" s="112" t="s">
        <v>291</v>
      </c>
      <c r="D128" s="39"/>
      <c r="E128" s="39"/>
      <c r="F128" s="107" t="s">
        <v>223</v>
      </c>
      <c r="G128" s="107">
        <v>2000</v>
      </c>
    </row>
    <row r="129" ht="42.75" spans="1:7">
      <c r="A129" s="112" t="s">
        <v>167</v>
      </c>
      <c r="B129" s="39" t="s">
        <v>168</v>
      </c>
      <c r="C129" s="112" t="s">
        <v>291</v>
      </c>
      <c r="D129" s="39"/>
      <c r="E129" s="39"/>
      <c r="F129" s="107" t="s">
        <v>225</v>
      </c>
      <c r="G129" s="107">
        <v>2000</v>
      </c>
    </row>
    <row r="130" ht="42.75" spans="1:7">
      <c r="A130" s="112" t="s">
        <v>172</v>
      </c>
      <c r="B130" s="39" t="s">
        <v>173</v>
      </c>
      <c r="C130" s="112" t="s">
        <v>291</v>
      </c>
      <c r="D130" s="39"/>
      <c r="E130" s="39"/>
      <c r="F130" s="107" t="s">
        <v>223</v>
      </c>
      <c r="G130" s="107">
        <v>2000</v>
      </c>
    </row>
    <row r="131" ht="42.75" spans="1:7">
      <c r="A131" s="112" t="s">
        <v>175</v>
      </c>
      <c r="B131" s="39" t="s">
        <v>176</v>
      </c>
      <c r="C131" s="112" t="s">
        <v>291</v>
      </c>
      <c r="D131" s="39"/>
      <c r="E131" s="39"/>
      <c r="F131" s="107" t="s">
        <v>225</v>
      </c>
      <c r="G131" s="107">
        <v>2000</v>
      </c>
    </row>
    <row r="132" ht="56" customHeight="1" spans="1:7">
      <c r="A132" s="113" t="s">
        <v>292</v>
      </c>
      <c r="B132" s="114"/>
      <c r="C132" s="115"/>
      <c r="D132" s="113" t="s">
        <v>293</v>
      </c>
      <c r="E132" s="114"/>
      <c r="F132" s="114"/>
      <c r="G132" s="115"/>
    </row>
    <row r="133" ht="19" customHeight="1" spans="1:7">
      <c r="A133" s="116" t="s">
        <v>294</v>
      </c>
      <c r="B133" s="116"/>
      <c r="C133" s="116"/>
      <c r="D133" s="116"/>
      <c r="E133" s="116"/>
      <c r="F133" s="116"/>
      <c r="G133" s="116"/>
    </row>
    <row r="134" ht="18" customHeight="1" spans="1:7">
      <c r="A134" s="117" t="s">
        <v>295</v>
      </c>
      <c r="B134" s="117"/>
      <c r="C134" s="117"/>
      <c r="D134" s="117"/>
      <c r="E134" s="117"/>
      <c r="F134" s="117"/>
      <c r="G134" s="117"/>
    </row>
    <row r="135" ht="23" customHeight="1" spans="1:7">
      <c r="A135" s="117" t="s">
        <v>296</v>
      </c>
      <c r="B135" s="117"/>
      <c r="C135" s="117"/>
      <c r="D135" s="117"/>
      <c r="E135" s="117"/>
      <c r="F135" s="117"/>
      <c r="G135" s="117"/>
    </row>
  </sheetData>
  <mergeCells count="13">
    <mergeCell ref="A1:G1"/>
    <mergeCell ref="A2:G2"/>
    <mergeCell ref="A132:C132"/>
    <mergeCell ref="D132:G132"/>
    <mergeCell ref="A133:G133"/>
    <mergeCell ref="A134:G134"/>
    <mergeCell ref="A135:G135"/>
    <mergeCell ref="A4:A11"/>
    <mergeCell ref="A21:A34"/>
    <mergeCell ref="A40:A105"/>
    <mergeCell ref="B4:B11"/>
    <mergeCell ref="B21:B34"/>
    <mergeCell ref="B40:B105"/>
  </mergeCells>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tabSelected="1" zoomScale="75" zoomScaleNormal="75" workbookViewId="0">
      <selection activeCell="A2" sqref="A2:P2"/>
    </sheetView>
  </sheetViews>
  <sheetFormatPr defaultColWidth="8.66666666666667" defaultRowHeight="14.25"/>
  <cols>
    <col min="1" max="1" width="3.875" customWidth="1"/>
    <col min="2" max="2" width="17.375" customWidth="1"/>
    <col min="4" max="4" width="6.875" customWidth="1"/>
    <col min="5" max="5" width="5.875" customWidth="1"/>
    <col min="6" max="6" width="6" customWidth="1"/>
    <col min="7" max="7" width="5.5" customWidth="1"/>
    <col min="8" max="8" width="7.625" customWidth="1"/>
    <col min="12" max="12" width="6.125" customWidth="1"/>
    <col min="13" max="14" width="6" customWidth="1"/>
    <col min="15" max="15" width="6.125" customWidth="1"/>
    <col min="16" max="16" width="7.625" customWidth="1"/>
  </cols>
  <sheetData>
    <row r="1" ht="26.25" customHeight="1" spans="1:16">
      <c r="A1" s="64" t="s">
        <v>297</v>
      </c>
      <c r="B1" s="65"/>
      <c r="C1" s="65"/>
      <c r="D1" s="65"/>
      <c r="E1" s="65"/>
      <c r="F1" s="65"/>
      <c r="G1" s="65"/>
      <c r="H1" s="65"/>
      <c r="I1" s="65"/>
      <c r="J1" s="65"/>
      <c r="K1" s="65"/>
      <c r="L1" s="65"/>
      <c r="M1" s="65"/>
      <c r="N1" s="65"/>
      <c r="O1" s="65"/>
      <c r="P1" s="65"/>
    </row>
    <row r="2" ht="22.5" customHeight="1" spans="1:16">
      <c r="A2" s="66" t="s">
        <v>298</v>
      </c>
      <c r="B2" s="66"/>
      <c r="C2" s="66"/>
      <c r="D2" s="66"/>
      <c r="E2" s="66"/>
      <c r="F2" s="66"/>
      <c r="G2" s="66"/>
      <c r="H2" s="66"/>
      <c r="I2" s="66"/>
      <c r="J2" s="66"/>
      <c r="K2" s="66"/>
      <c r="L2" s="66"/>
      <c r="M2" s="66"/>
      <c r="N2" s="66"/>
      <c r="O2" s="66"/>
      <c r="P2" s="66"/>
    </row>
    <row r="3" ht="19.5" customHeight="1" spans="1:16">
      <c r="A3" s="67" t="s">
        <v>299</v>
      </c>
      <c r="B3" s="68"/>
      <c r="C3" s="69" t="s">
        <v>300</v>
      </c>
      <c r="D3" s="70" t="s">
        <v>301</v>
      </c>
      <c r="E3" s="71"/>
      <c r="F3" s="71"/>
      <c r="G3" s="72"/>
      <c r="H3" s="73" t="s">
        <v>302</v>
      </c>
      <c r="I3" s="70" t="s">
        <v>303</v>
      </c>
      <c r="J3" s="72"/>
      <c r="K3" s="69" t="s">
        <v>304</v>
      </c>
      <c r="L3" s="70" t="s">
        <v>305</v>
      </c>
      <c r="M3" s="71"/>
      <c r="N3" s="71"/>
      <c r="O3" s="72"/>
      <c r="P3" s="73" t="s">
        <v>306</v>
      </c>
    </row>
    <row r="4" ht="30" spans="1:16">
      <c r="A4" s="74" t="s">
        <v>4</v>
      </c>
      <c r="B4" s="74" t="s">
        <v>307</v>
      </c>
      <c r="C4" s="75"/>
      <c r="D4" s="76" t="s">
        <v>308</v>
      </c>
      <c r="E4" s="76" t="s">
        <v>309</v>
      </c>
      <c r="F4" s="76" t="s">
        <v>310</v>
      </c>
      <c r="G4" s="76" t="s">
        <v>311</v>
      </c>
      <c r="H4" s="75"/>
      <c r="I4" s="74" t="s">
        <v>312</v>
      </c>
      <c r="J4" s="74" t="s">
        <v>313</v>
      </c>
      <c r="K4" s="75"/>
      <c r="L4" s="76" t="s">
        <v>314</v>
      </c>
      <c r="M4" s="76" t="s">
        <v>315</v>
      </c>
      <c r="N4" s="76" t="s">
        <v>316</v>
      </c>
      <c r="O4" s="76" t="s">
        <v>317</v>
      </c>
      <c r="P4" s="75"/>
    </row>
    <row r="5" ht="28.5" spans="1:16">
      <c r="A5" s="76">
        <v>1</v>
      </c>
      <c r="B5" s="77" t="s">
        <v>318</v>
      </c>
      <c r="C5" s="75">
        <v>95</v>
      </c>
      <c r="D5" s="76">
        <v>17</v>
      </c>
      <c r="E5" s="76">
        <v>28</v>
      </c>
      <c r="F5" s="76">
        <v>47</v>
      </c>
      <c r="G5" s="76">
        <v>3</v>
      </c>
      <c r="H5" s="78">
        <v>91</v>
      </c>
      <c r="I5" s="74">
        <v>425</v>
      </c>
      <c r="J5" s="74">
        <v>13</v>
      </c>
      <c r="K5" s="75">
        <v>426.22</v>
      </c>
      <c r="L5" s="76">
        <v>0</v>
      </c>
      <c r="M5" s="76">
        <v>0</v>
      </c>
      <c r="N5" s="76">
        <v>0</v>
      </c>
      <c r="O5" s="76">
        <v>100</v>
      </c>
      <c r="P5" s="75">
        <v>90</v>
      </c>
    </row>
    <row r="6" ht="15.75" spans="1:16">
      <c r="A6" s="76"/>
      <c r="B6" s="76"/>
      <c r="C6" s="77"/>
      <c r="D6" s="77"/>
      <c r="E6" s="77"/>
      <c r="F6" s="77"/>
      <c r="G6" s="77"/>
      <c r="H6" s="77"/>
      <c r="I6" s="77"/>
      <c r="J6" s="77"/>
      <c r="K6" s="77"/>
      <c r="L6" s="77"/>
      <c r="M6" s="77"/>
      <c r="N6" s="77"/>
      <c r="O6" s="77"/>
      <c r="P6" s="77"/>
    </row>
    <row r="7" ht="15.75" spans="1:16">
      <c r="A7" s="76"/>
      <c r="B7" s="76"/>
      <c r="C7" s="75"/>
      <c r="D7" s="76"/>
      <c r="E7" s="76"/>
      <c r="F7" s="76"/>
      <c r="G7" s="76"/>
      <c r="H7" s="75"/>
      <c r="I7" s="74"/>
      <c r="J7" s="74"/>
      <c r="K7" s="75"/>
      <c r="L7" s="76"/>
      <c r="M7" s="76"/>
      <c r="N7" s="76"/>
      <c r="O7" s="76"/>
      <c r="P7" s="75"/>
    </row>
    <row r="8" ht="15.75" spans="1:16">
      <c r="A8" s="76"/>
      <c r="B8" s="76"/>
      <c r="C8" s="75"/>
      <c r="D8" s="76"/>
      <c r="E8" s="76"/>
      <c r="F8" s="76"/>
      <c r="G8" s="76"/>
      <c r="H8" s="75"/>
      <c r="I8" s="74"/>
      <c r="J8" s="74"/>
      <c r="K8" s="75"/>
      <c r="L8" s="76"/>
      <c r="M8" s="76"/>
      <c r="N8" s="76"/>
      <c r="O8" s="76"/>
      <c r="P8" s="75"/>
    </row>
    <row r="9" ht="15.75" spans="1:16">
      <c r="A9" s="76"/>
      <c r="B9" s="76"/>
      <c r="C9" s="75"/>
      <c r="D9" s="76"/>
      <c r="E9" s="76"/>
      <c r="F9" s="76"/>
      <c r="G9" s="76"/>
      <c r="H9" s="75"/>
      <c r="I9" s="74"/>
      <c r="J9" s="74"/>
      <c r="K9" s="75"/>
      <c r="L9" s="76"/>
      <c r="M9" s="76"/>
      <c r="N9" s="76"/>
      <c r="O9" s="76"/>
      <c r="P9" s="75"/>
    </row>
    <row r="10" ht="15.75" spans="1:16">
      <c r="A10" s="76"/>
      <c r="B10" s="76"/>
      <c r="C10" s="75"/>
      <c r="D10" s="76"/>
      <c r="E10" s="76"/>
      <c r="F10" s="76"/>
      <c r="G10" s="76"/>
      <c r="H10" s="75"/>
      <c r="I10" s="74"/>
      <c r="J10" s="74"/>
      <c r="K10" s="75"/>
      <c r="L10" s="76"/>
      <c r="M10" s="76"/>
      <c r="N10" s="76"/>
      <c r="O10" s="76"/>
      <c r="P10" s="75"/>
    </row>
    <row r="11" ht="15.75" spans="1:16">
      <c r="A11" s="76"/>
      <c r="B11" s="76"/>
      <c r="C11" s="75"/>
      <c r="D11" s="76"/>
      <c r="E11" s="76"/>
      <c r="F11" s="76"/>
      <c r="G11" s="76"/>
      <c r="H11" s="75"/>
      <c r="I11" s="74"/>
      <c r="J11" s="74"/>
      <c r="K11" s="75"/>
      <c r="L11" s="76"/>
      <c r="M11" s="76"/>
      <c r="N11" s="76"/>
      <c r="O11" s="76"/>
      <c r="P11" s="75"/>
    </row>
    <row r="12" ht="15.75" spans="1:16">
      <c r="A12" s="76"/>
      <c r="B12" s="76"/>
      <c r="C12" s="75"/>
      <c r="D12" s="76"/>
      <c r="E12" s="76"/>
      <c r="F12" s="76"/>
      <c r="G12" s="76"/>
      <c r="H12" s="75"/>
      <c r="I12" s="74"/>
      <c r="J12" s="74"/>
      <c r="K12" s="75"/>
      <c r="L12" s="76"/>
      <c r="M12" s="76"/>
      <c r="N12" s="76"/>
      <c r="O12" s="76"/>
      <c r="P12" s="75"/>
    </row>
    <row r="13" ht="15.75" spans="1:16">
      <c r="A13" s="76"/>
      <c r="B13" s="76"/>
      <c r="C13" s="79"/>
      <c r="D13" s="79"/>
      <c r="E13" s="79"/>
      <c r="F13" s="79"/>
      <c r="G13" s="79"/>
      <c r="H13" s="80"/>
      <c r="I13" s="79"/>
      <c r="J13" s="79"/>
      <c r="K13" s="93"/>
      <c r="L13" s="79"/>
      <c r="M13" s="79"/>
      <c r="N13" s="79"/>
      <c r="O13" s="79"/>
      <c r="P13" s="80"/>
    </row>
    <row r="14" ht="15.75" spans="1:16">
      <c r="A14" s="76"/>
      <c r="B14" s="76"/>
      <c r="C14" s="79"/>
      <c r="D14" s="79"/>
      <c r="E14" s="79"/>
      <c r="F14" s="79"/>
      <c r="G14" s="79"/>
      <c r="H14" s="80"/>
      <c r="I14" s="79"/>
      <c r="J14" s="79"/>
      <c r="K14" s="93"/>
      <c r="L14" s="79"/>
      <c r="M14" s="79"/>
      <c r="N14" s="94"/>
      <c r="O14" s="79"/>
      <c r="P14" s="80"/>
    </row>
    <row r="15" ht="15.75" spans="1:16">
      <c r="A15" s="76"/>
      <c r="B15" s="76"/>
      <c r="C15" s="79"/>
      <c r="D15" s="79"/>
      <c r="E15" s="79"/>
      <c r="F15" s="79"/>
      <c r="G15" s="79"/>
      <c r="H15" s="80"/>
      <c r="I15" s="79"/>
      <c r="J15" s="79"/>
      <c r="K15" s="93"/>
      <c r="L15" s="79"/>
      <c r="M15" s="94"/>
      <c r="N15" s="94"/>
      <c r="O15" s="79"/>
      <c r="P15" s="80"/>
    </row>
    <row r="16" ht="15.75" spans="1:16">
      <c r="A16" s="76"/>
      <c r="B16" s="76"/>
      <c r="C16" s="81"/>
      <c r="D16" s="81"/>
      <c r="E16" s="81"/>
      <c r="F16" s="81"/>
      <c r="G16" s="81"/>
      <c r="H16" s="82"/>
      <c r="I16" s="81"/>
      <c r="J16" s="81"/>
      <c r="K16" s="95"/>
      <c r="L16" s="81"/>
      <c r="M16" s="81"/>
      <c r="N16" s="81"/>
      <c r="O16" s="81"/>
      <c r="P16" s="82"/>
    </row>
    <row r="17" ht="15.75" spans="1:16">
      <c r="A17" s="76"/>
      <c r="B17" s="76"/>
      <c r="C17" s="83"/>
      <c r="D17" s="83"/>
      <c r="E17" s="83"/>
      <c r="F17" s="83"/>
      <c r="G17" s="83"/>
      <c r="H17" s="82"/>
      <c r="I17" s="83"/>
      <c r="J17" s="83"/>
      <c r="K17" s="93"/>
      <c r="L17" s="83"/>
      <c r="M17" s="81"/>
      <c r="N17" s="81"/>
      <c r="O17" s="81"/>
      <c r="P17" s="82"/>
    </row>
    <row r="18" ht="15.75" spans="1:16">
      <c r="A18" s="76"/>
      <c r="B18" s="76"/>
      <c r="C18" s="84"/>
      <c r="D18" s="84"/>
      <c r="E18" s="84"/>
      <c r="F18" s="84"/>
      <c r="G18" s="84"/>
      <c r="H18" s="85"/>
      <c r="I18" s="84"/>
      <c r="J18" s="84"/>
      <c r="K18" s="96"/>
      <c r="L18" s="84"/>
      <c r="M18" s="84"/>
      <c r="N18" s="84"/>
      <c r="O18" s="84"/>
      <c r="P18" s="85"/>
    </row>
    <row r="19" spans="1:16">
      <c r="A19" s="86"/>
      <c r="B19" s="87"/>
      <c r="C19" s="79"/>
      <c r="D19" s="79"/>
      <c r="E19" s="79"/>
      <c r="F19" s="79"/>
      <c r="G19" s="79"/>
      <c r="H19" s="80"/>
      <c r="I19" s="79"/>
      <c r="J19" s="79"/>
      <c r="K19" s="93"/>
      <c r="L19" s="79"/>
      <c r="M19" s="79"/>
      <c r="N19" s="79"/>
      <c r="O19" s="79"/>
      <c r="P19" s="80"/>
    </row>
    <row r="20" spans="1:16">
      <c r="A20" s="86"/>
      <c r="B20" s="88"/>
      <c r="C20" s="79"/>
      <c r="D20" s="79"/>
      <c r="E20" s="79"/>
      <c r="F20" s="79"/>
      <c r="G20" s="79"/>
      <c r="H20" s="80"/>
      <c r="I20" s="79"/>
      <c r="J20" s="79"/>
      <c r="K20" s="93"/>
      <c r="L20" s="79"/>
      <c r="M20" s="79"/>
      <c r="N20" s="79"/>
      <c r="O20" s="79"/>
      <c r="P20" s="80"/>
    </row>
    <row r="21" spans="1:16">
      <c r="A21" s="86"/>
      <c r="B21" s="88"/>
      <c r="C21" s="79"/>
      <c r="D21" s="79"/>
      <c r="E21" s="79"/>
      <c r="F21" s="79"/>
      <c r="G21" s="79"/>
      <c r="H21" s="80"/>
      <c r="I21" s="79"/>
      <c r="J21" s="79"/>
      <c r="K21" s="93"/>
      <c r="L21" s="79"/>
      <c r="M21" s="79"/>
      <c r="N21" s="79"/>
      <c r="O21" s="79"/>
      <c r="P21" s="97"/>
    </row>
    <row r="22" ht="15.75" spans="1:16">
      <c r="A22" s="89" t="s">
        <v>319</v>
      </c>
      <c r="B22" s="90"/>
      <c r="C22" s="75">
        <v>95</v>
      </c>
      <c r="D22" s="76">
        <v>17</v>
      </c>
      <c r="E22" s="76">
        <v>28</v>
      </c>
      <c r="F22" s="76">
        <v>47</v>
      </c>
      <c r="G22" s="76">
        <v>3</v>
      </c>
      <c r="H22" s="78">
        <v>91</v>
      </c>
      <c r="I22" s="74">
        <v>425</v>
      </c>
      <c r="J22" s="74">
        <v>13</v>
      </c>
      <c r="K22" s="75">
        <v>426.22</v>
      </c>
      <c r="L22" s="76">
        <v>0</v>
      </c>
      <c r="M22" s="76">
        <v>0</v>
      </c>
      <c r="N22" s="76">
        <v>0</v>
      </c>
      <c r="O22" s="76">
        <v>100</v>
      </c>
      <c r="P22" s="75">
        <v>90</v>
      </c>
    </row>
    <row r="23" ht="15.75" spans="1:16">
      <c r="A23" s="91" t="s">
        <v>320</v>
      </c>
      <c r="B23" s="91"/>
      <c r="C23" s="91"/>
      <c r="D23" s="91"/>
      <c r="E23" s="91"/>
      <c r="F23" s="91"/>
      <c r="G23" s="91"/>
      <c r="H23" s="91"/>
      <c r="I23" s="91"/>
      <c r="J23" s="91"/>
      <c r="K23" s="91"/>
      <c r="L23" s="91"/>
      <c r="M23" s="91"/>
      <c r="N23" s="91"/>
      <c r="O23" s="91"/>
      <c r="P23" s="91"/>
    </row>
    <row r="24" ht="36" customHeight="1" spans="1:16">
      <c r="A24" s="92" t="s">
        <v>321</v>
      </c>
      <c r="B24" s="63"/>
      <c r="C24" s="63"/>
      <c r="D24" s="63"/>
      <c r="E24" s="63"/>
      <c r="F24" s="63"/>
      <c r="G24" s="63"/>
      <c r="H24" s="63"/>
      <c r="I24" s="63"/>
      <c r="J24" s="63"/>
      <c r="K24" s="63"/>
      <c r="L24" s="63"/>
      <c r="M24" s="63"/>
      <c r="N24" s="63"/>
      <c r="O24" s="63"/>
      <c r="P24" s="63"/>
    </row>
  </sheetData>
  <mergeCells count="13">
    <mergeCell ref="A1:P1"/>
    <mergeCell ref="A2:P2"/>
    <mergeCell ref="A3:B3"/>
    <mergeCell ref="D3:G3"/>
    <mergeCell ref="I3:J3"/>
    <mergeCell ref="L3:O3"/>
    <mergeCell ref="A22:B22"/>
    <mergeCell ref="A23:P23"/>
    <mergeCell ref="A24:P24"/>
    <mergeCell ref="C3:C4"/>
    <mergeCell ref="H3:H4"/>
    <mergeCell ref="K3:K4"/>
    <mergeCell ref="P3:P4"/>
  </mergeCells>
  <pageMargins left="0.75" right="0.75" top="1" bottom="1" header="0.5" footer="0.5"/>
  <pageSetup paperSize="9"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8"/>
  <sheetViews>
    <sheetView zoomScale="75" zoomScaleNormal="75" workbookViewId="0">
      <selection activeCell="A2" sqref="A2:L2"/>
    </sheetView>
  </sheetViews>
  <sheetFormatPr defaultColWidth="8.66666666666667" defaultRowHeight="14.25"/>
  <cols>
    <col min="1" max="1" width="3.75" customWidth="1"/>
    <col min="2" max="2" width="17.25" customWidth="1"/>
    <col min="3" max="3" width="6.25" customWidth="1"/>
    <col min="4" max="4" width="11.375" customWidth="1"/>
    <col min="5" max="5" width="5.5" customWidth="1"/>
    <col min="6" max="6" width="23.75" customWidth="1"/>
    <col min="7" max="7" width="14.125" customWidth="1"/>
    <col min="8" max="8" width="4.875" customWidth="1"/>
    <col min="9" max="9" width="7.875" customWidth="1"/>
    <col min="10" max="10" width="7.125" customWidth="1"/>
    <col min="11" max="11" width="8.125" customWidth="1"/>
  </cols>
  <sheetData>
    <row r="1" ht="27" customHeight="1" spans="1:12">
      <c r="A1" s="19" t="s">
        <v>322</v>
      </c>
      <c r="B1" s="20"/>
      <c r="C1" s="20"/>
      <c r="D1" s="20"/>
      <c r="E1" s="20"/>
      <c r="F1" s="20"/>
      <c r="G1" s="20"/>
      <c r="H1" s="20"/>
      <c r="I1" s="20"/>
      <c r="J1" s="20"/>
      <c r="K1" s="20"/>
      <c r="L1" s="20"/>
    </row>
    <row r="2" ht="23.25" customHeight="1" spans="1:12">
      <c r="A2" s="21" t="s">
        <v>323</v>
      </c>
      <c r="B2" s="21"/>
      <c r="C2" s="21"/>
      <c r="D2" s="21"/>
      <c r="E2" s="21"/>
      <c r="F2" s="21"/>
      <c r="G2" s="21"/>
      <c r="H2" s="21"/>
      <c r="I2" s="21"/>
      <c r="J2" s="21"/>
      <c r="K2" s="21"/>
      <c r="L2" s="21"/>
    </row>
    <row r="3" ht="20.25" customHeight="1" spans="1:12">
      <c r="A3" s="22" t="s">
        <v>324</v>
      </c>
      <c r="B3" s="23"/>
      <c r="C3" s="24" t="s">
        <v>185</v>
      </c>
      <c r="D3" s="25" t="s">
        <v>325</v>
      </c>
      <c r="E3" s="25" t="s">
        <v>326</v>
      </c>
      <c r="F3" s="24" t="s">
        <v>327</v>
      </c>
      <c r="G3" s="24" t="s">
        <v>328</v>
      </c>
      <c r="H3" s="25" t="s">
        <v>7</v>
      </c>
      <c r="I3" s="25" t="s">
        <v>8</v>
      </c>
      <c r="J3" s="25" t="s">
        <v>9</v>
      </c>
      <c r="K3" s="25" t="s">
        <v>10</v>
      </c>
      <c r="L3" s="25" t="s">
        <v>329</v>
      </c>
    </row>
    <row r="4" ht="29.25" customHeight="1" spans="1:12">
      <c r="A4" s="26" t="s">
        <v>4</v>
      </c>
      <c r="B4" s="26" t="s">
        <v>307</v>
      </c>
      <c r="C4" s="27"/>
      <c r="D4" s="28"/>
      <c r="E4" s="27"/>
      <c r="F4" s="27"/>
      <c r="G4" s="27"/>
      <c r="H4" s="28"/>
      <c r="I4" s="28"/>
      <c r="J4" s="28"/>
      <c r="K4" s="27"/>
      <c r="L4" s="27"/>
    </row>
    <row r="5" ht="66" customHeight="1" spans="1:12">
      <c r="A5" s="29">
        <v>1</v>
      </c>
      <c r="B5" s="29" t="s">
        <v>189</v>
      </c>
      <c r="C5" s="29" t="s">
        <v>190</v>
      </c>
      <c r="D5" s="29" t="s">
        <v>330</v>
      </c>
      <c r="E5" s="29">
        <v>1200</v>
      </c>
      <c r="F5" s="10" t="s">
        <v>33</v>
      </c>
      <c r="G5" s="10" t="s">
        <v>331</v>
      </c>
      <c r="H5" s="30" t="s">
        <v>19</v>
      </c>
      <c r="I5" s="10">
        <v>1.44</v>
      </c>
      <c r="J5" s="10">
        <v>30</v>
      </c>
      <c r="K5" s="30">
        <f t="shared" ref="K5:K7" si="0">I5*J5</f>
        <v>43.2</v>
      </c>
      <c r="L5" s="10" t="s">
        <v>332</v>
      </c>
    </row>
    <row r="6" ht="29.25" customHeight="1" spans="1:12">
      <c r="A6" s="31"/>
      <c r="B6" s="31"/>
      <c r="C6" s="31"/>
      <c r="D6" s="31"/>
      <c r="E6" s="31"/>
      <c r="F6" s="10" t="s">
        <v>333</v>
      </c>
      <c r="G6" s="10" t="s">
        <v>334</v>
      </c>
      <c r="H6" s="30" t="s">
        <v>19</v>
      </c>
      <c r="I6" s="10">
        <v>0.1</v>
      </c>
      <c r="J6" s="10">
        <v>15</v>
      </c>
      <c r="K6" s="30">
        <f t="shared" si="0"/>
        <v>1.5</v>
      </c>
      <c r="L6" s="10" t="s">
        <v>332</v>
      </c>
    </row>
    <row r="7" ht="29.25" customHeight="1" spans="1:12">
      <c r="A7" s="32"/>
      <c r="B7" s="32"/>
      <c r="C7" s="32"/>
      <c r="D7" s="32"/>
      <c r="E7" s="32"/>
      <c r="F7" s="10" t="s">
        <v>17</v>
      </c>
      <c r="G7" s="10" t="s">
        <v>335</v>
      </c>
      <c r="H7" s="30" t="s">
        <v>19</v>
      </c>
      <c r="I7" s="10">
        <v>0.43</v>
      </c>
      <c r="J7" s="10">
        <v>4</v>
      </c>
      <c r="K7" s="30">
        <f t="shared" si="0"/>
        <v>1.72</v>
      </c>
      <c r="L7" s="10" t="s">
        <v>332</v>
      </c>
    </row>
    <row r="8" ht="29.25" customHeight="1" spans="1:12">
      <c r="A8" s="10">
        <v>2</v>
      </c>
      <c r="B8" s="10" t="s">
        <v>193</v>
      </c>
      <c r="C8" s="10" t="s">
        <v>190</v>
      </c>
      <c r="D8" s="33" t="s">
        <v>330</v>
      </c>
      <c r="E8" s="26">
        <v>1200</v>
      </c>
      <c r="F8" s="10" t="s">
        <v>336</v>
      </c>
      <c r="G8" s="10"/>
      <c r="H8" s="10"/>
      <c r="I8" s="10"/>
      <c r="J8" s="10"/>
      <c r="K8" s="10"/>
      <c r="L8" s="10"/>
    </row>
    <row r="9" ht="29.25" customHeight="1" spans="1:12">
      <c r="A9" s="10">
        <v>3</v>
      </c>
      <c r="B9" s="10" t="s">
        <v>194</v>
      </c>
      <c r="C9" s="10" t="s">
        <v>190</v>
      </c>
      <c r="D9" s="33" t="s">
        <v>330</v>
      </c>
      <c r="E9" s="26">
        <v>1200</v>
      </c>
      <c r="F9" s="10" t="s">
        <v>336</v>
      </c>
      <c r="G9" s="10"/>
      <c r="H9" s="10"/>
      <c r="I9" s="10"/>
      <c r="J9" s="10"/>
      <c r="K9" s="10"/>
      <c r="L9" s="10"/>
    </row>
    <row r="10" ht="29.25" customHeight="1" spans="1:12">
      <c r="A10" s="10">
        <v>4</v>
      </c>
      <c r="B10" s="10" t="s">
        <v>195</v>
      </c>
      <c r="C10" s="10" t="s">
        <v>190</v>
      </c>
      <c r="D10" s="33" t="s">
        <v>330</v>
      </c>
      <c r="E10" s="26">
        <v>1200</v>
      </c>
      <c r="F10" s="10" t="s">
        <v>336</v>
      </c>
      <c r="G10" s="10"/>
      <c r="H10" s="10"/>
      <c r="I10" s="10"/>
      <c r="J10" s="10"/>
      <c r="K10" s="10"/>
      <c r="L10" s="10"/>
    </row>
    <row r="11" ht="29.25" customHeight="1" spans="1:12">
      <c r="A11" s="10">
        <v>5</v>
      </c>
      <c r="B11" s="10" t="s">
        <v>196</v>
      </c>
      <c r="C11" s="10" t="s">
        <v>197</v>
      </c>
      <c r="D11" s="33" t="s">
        <v>330</v>
      </c>
      <c r="E11" s="26">
        <v>1200</v>
      </c>
      <c r="F11" s="10" t="s">
        <v>336</v>
      </c>
      <c r="G11" s="10"/>
      <c r="H11" s="10"/>
      <c r="I11" s="10"/>
      <c r="J11" s="10"/>
      <c r="K11" s="10"/>
      <c r="L11" s="10"/>
    </row>
    <row r="12" ht="29.25" customHeight="1" spans="1:12">
      <c r="A12" s="10">
        <v>6</v>
      </c>
      <c r="B12" s="10" t="s">
        <v>198</v>
      </c>
      <c r="C12" s="10" t="s">
        <v>199</v>
      </c>
      <c r="D12" s="33" t="s">
        <v>330</v>
      </c>
      <c r="E12" s="26">
        <v>1200</v>
      </c>
      <c r="F12" s="10" t="s">
        <v>336</v>
      </c>
      <c r="G12" s="10"/>
      <c r="H12" s="10"/>
      <c r="I12" s="10"/>
      <c r="J12" s="10"/>
      <c r="K12" s="10"/>
      <c r="L12" s="10"/>
    </row>
    <row r="13" ht="29.25" customHeight="1" spans="1:12">
      <c r="A13" s="10">
        <v>7</v>
      </c>
      <c r="B13" s="10" t="s">
        <v>200</v>
      </c>
      <c r="C13" s="10" t="s">
        <v>190</v>
      </c>
      <c r="D13" s="33" t="s">
        <v>330</v>
      </c>
      <c r="E13" s="26">
        <v>1200</v>
      </c>
      <c r="F13" s="10" t="s">
        <v>336</v>
      </c>
      <c r="G13" s="10"/>
      <c r="H13" s="10"/>
      <c r="I13" s="10"/>
      <c r="J13" s="10"/>
      <c r="K13" s="10"/>
      <c r="L13" s="10"/>
    </row>
    <row r="14" ht="29.25" customHeight="1" spans="1:12">
      <c r="A14" s="10">
        <v>8</v>
      </c>
      <c r="B14" s="10" t="s">
        <v>201</v>
      </c>
      <c r="C14" s="10" t="s">
        <v>197</v>
      </c>
      <c r="D14" s="33" t="s">
        <v>330</v>
      </c>
      <c r="E14" s="26">
        <v>1200</v>
      </c>
      <c r="F14" s="10" t="s">
        <v>336</v>
      </c>
      <c r="G14" s="10"/>
      <c r="H14" s="10"/>
      <c r="I14" s="10"/>
      <c r="J14" s="10"/>
      <c r="K14" s="10"/>
      <c r="L14" s="10"/>
    </row>
    <row r="15" ht="15.75" spans="1:12">
      <c r="A15" s="24">
        <v>9</v>
      </c>
      <c r="B15" s="34" t="s">
        <v>337</v>
      </c>
      <c r="C15" s="31" t="s">
        <v>197</v>
      </c>
      <c r="D15" s="35" t="s">
        <v>330</v>
      </c>
      <c r="E15" s="36">
        <v>1200</v>
      </c>
      <c r="F15" s="11" t="s">
        <v>338</v>
      </c>
      <c r="G15" s="10" t="s">
        <v>339</v>
      </c>
      <c r="H15" s="30" t="s">
        <v>19</v>
      </c>
      <c r="I15" s="10">
        <v>2.81</v>
      </c>
      <c r="J15" s="10">
        <v>1</v>
      </c>
      <c r="K15" s="45">
        <f t="shared" ref="K15:K27" si="1">I15*J15</f>
        <v>2.81</v>
      </c>
      <c r="L15" s="45" t="s">
        <v>332</v>
      </c>
    </row>
    <row r="16" ht="15.75" spans="1:12">
      <c r="A16" s="36"/>
      <c r="B16" s="37"/>
      <c r="C16" s="31"/>
      <c r="D16" s="35"/>
      <c r="E16" s="36"/>
      <c r="F16" s="11" t="s">
        <v>76</v>
      </c>
      <c r="G16" s="10" t="s">
        <v>340</v>
      </c>
      <c r="H16" s="30" t="s">
        <v>19</v>
      </c>
      <c r="I16" s="10">
        <v>0.715</v>
      </c>
      <c r="J16" s="10">
        <v>92</v>
      </c>
      <c r="K16" s="45">
        <f t="shared" si="1"/>
        <v>65.78</v>
      </c>
      <c r="L16" s="45" t="s">
        <v>332</v>
      </c>
    </row>
    <row r="17" ht="15.75" spans="1:12">
      <c r="A17" s="36"/>
      <c r="B17" s="37"/>
      <c r="C17" s="31"/>
      <c r="D17" s="35"/>
      <c r="E17" s="36"/>
      <c r="F17" s="11" t="s">
        <v>341</v>
      </c>
      <c r="G17" s="10" t="s">
        <v>342</v>
      </c>
      <c r="H17" s="30" t="s">
        <v>19</v>
      </c>
      <c r="I17" s="10">
        <v>9.99</v>
      </c>
      <c r="J17" s="10">
        <v>1</v>
      </c>
      <c r="K17" s="45">
        <f t="shared" si="1"/>
        <v>9.99</v>
      </c>
      <c r="L17" s="45" t="s">
        <v>332</v>
      </c>
    </row>
    <row r="18" ht="15.75" spans="1:12">
      <c r="A18" s="36"/>
      <c r="B18" s="37"/>
      <c r="C18" s="31"/>
      <c r="D18" s="35"/>
      <c r="E18" s="36"/>
      <c r="F18" s="11" t="s">
        <v>343</v>
      </c>
      <c r="G18" s="10" t="s">
        <v>344</v>
      </c>
      <c r="H18" s="30" t="s">
        <v>19</v>
      </c>
      <c r="I18" s="10">
        <v>0.06</v>
      </c>
      <c r="J18" s="10">
        <v>4</v>
      </c>
      <c r="K18" s="45">
        <f t="shared" si="1"/>
        <v>0.24</v>
      </c>
      <c r="L18" s="45" t="s">
        <v>332</v>
      </c>
    </row>
    <row r="19" ht="15.75" spans="1:12">
      <c r="A19" s="36"/>
      <c r="B19" s="37"/>
      <c r="C19" s="31"/>
      <c r="D19" s="35"/>
      <c r="E19" s="36"/>
      <c r="F19" s="11" t="s">
        <v>345</v>
      </c>
      <c r="G19" s="10" t="s">
        <v>346</v>
      </c>
      <c r="H19" s="30" t="s">
        <v>19</v>
      </c>
      <c r="I19" s="10">
        <v>0.375</v>
      </c>
      <c r="J19" s="10">
        <v>1</v>
      </c>
      <c r="K19" s="45">
        <f t="shared" si="1"/>
        <v>0.375</v>
      </c>
      <c r="L19" s="45" t="s">
        <v>332</v>
      </c>
    </row>
    <row r="20" ht="28.5" spans="1:12">
      <c r="A20" s="36"/>
      <c r="B20" s="37"/>
      <c r="C20" s="31"/>
      <c r="D20" s="35"/>
      <c r="E20" s="36"/>
      <c r="F20" s="11" t="s">
        <v>347</v>
      </c>
      <c r="G20" s="10" t="s">
        <v>348</v>
      </c>
      <c r="H20" s="30" t="s">
        <v>19</v>
      </c>
      <c r="I20" s="10">
        <v>0.275</v>
      </c>
      <c r="J20" s="10">
        <v>1</v>
      </c>
      <c r="K20" s="45">
        <f t="shared" si="1"/>
        <v>0.275</v>
      </c>
      <c r="L20" s="45" t="s">
        <v>332</v>
      </c>
    </row>
    <row r="21" ht="15.75" spans="1:12">
      <c r="A21" s="36"/>
      <c r="B21" s="37"/>
      <c r="C21" s="31"/>
      <c r="D21" s="35"/>
      <c r="E21" s="36"/>
      <c r="F21" s="11" t="s">
        <v>349</v>
      </c>
      <c r="G21" s="10" t="s">
        <v>350</v>
      </c>
      <c r="H21" s="30" t="s">
        <v>19</v>
      </c>
      <c r="I21" s="10">
        <v>0.21</v>
      </c>
      <c r="J21" s="10">
        <v>1</v>
      </c>
      <c r="K21" s="45">
        <f t="shared" si="1"/>
        <v>0.21</v>
      </c>
      <c r="L21" s="45" t="s">
        <v>332</v>
      </c>
    </row>
    <row r="22" ht="28.5" spans="1:12">
      <c r="A22" s="36"/>
      <c r="B22" s="37"/>
      <c r="C22" s="31"/>
      <c r="D22" s="35"/>
      <c r="E22" s="36"/>
      <c r="F22" s="11" t="s">
        <v>351</v>
      </c>
      <c r="G22" s="10" t="s">
        <v>352</v>
      </c>
      <c r="H22" s="30" t="s">
        <v>19</v>
      </c>
      <c r="I22" s="10">
        <v>0.158</v>
      </c>
      <c r="J22" s="10">
        <v>4</v>
      </c>
      <c r="K22" s="45">
        <f t="shared" si="1"/>
        <v>0.632</v>
      </c>
      <c r="L22" s="45" t="s">
        <v>332</v>
      </c>
    </row>
    <row r="23" ht="15.75" spans="1:12">
      <c r="A23" s="36"/>
      <c r="B23" s="37"/>
      <c r="C23" s="31"/>
      <c r="D23" s="35"/>
      <c r="E23" s="36"/>
      <c r="F23" s="11" t="s">
        <v>353</v>
      </c>
      <c r="G23" s="10" t="s">
        <v>354</v>
      </c>
      <c r="H23" s="30" t="s">
        <v>105</v>
      </c>
      <c r="I23" s="10">
        <v>0.15</v>
      </c>
      <c r="J23" s="10">
        <v>1</v>
      </c>
      <c r="K23" s="45">
        <f t="shared" si="1"/>
        <v>0.15</v>
      </c>
      <c r="L23" s="45" t="s">
        <v>332</v>
      </c>
    </row>
    <row r="24" ht="15.75" spans="1:12">
      <c r="A24" s="36"/>
      <c r="B24" s="37"/>
      <c r="C24" s="31"/>
      <c r="D24" s="35"/>
      <c r="E24" s="36"/>
      <c r="F24" s="11" t="s">
        <v>355</v>
      </c>
      <c r="G24" s="10" t="s">
        <v>356</v>
      </c>
      <c r="H24" s="30" t="s">
        <v>19</v>
      </c>
      <c r="I24" s="10">
        <v>0.36</v>
      </c>
      <c r="J24" s="10">
        <v>4</v>
      </c>
      <c r="K24" s="45">
        <f t="shared" si="1"/>
        <v>1.44</v>
      </c>
      <c r="L24" s="45" t="s">
        <v>332</v>
      </c>
    </row>
    <row r="25" ht="15.75" spans="1:12">
      <c r="A25" s="36"/>
      <c r="B25" s="37"/>
      <c r="C25" s="31"/>
      <c r="D25" s="35"/>
      <c r="E25" s="36"/>
      <c r="F25" s="11" t="s">
        <v>357</v>
      </c>
      <c r="G25" s="10" t="s">
        <v>358</v>
      </c>
      <c r="H25" s="30" t="s">
        <v>19</v>
      </c>
      <c r="I25" s="10">
        <v>0.16</v>
      </c>
      <c r="J25" s="10">
        <v>2</v>
      </c>
      <c r="K25" s="45">
        <f t="shared" si="1"/>
        <v>0.32</v>
      </c>
      <c r="L25" s="45" t="s">
        <v>332</v>
      </c>
    </row>
    <row r="26" ht="15.75" spans="1:12">
      <c r="A26" s="36"/>
      <c r="B26" s="37"/>
      <c r="C26" s="31"/>
      <c r="D26" s="35"/>
      <c r="E26" s="36"/>
      <c r="F26" s="11" t="s">
        <v>359</v>
      </c>
      <c r="G26" s="10" t="s">
        <v>360</v>
      </c>
      <c r="H26" s="30" t="s">
        <v>19</v>
      </c>
      <c r="I26" s="10">
        <v>0.95</v>
      </c>
      <c r="J26" s="10">
        <v>2</v>
      </c>
      <c r="K26" s="45">
        <f t="shared" si="1"/>
        <v>1.9</v>
      </c>
      <c r="L26" s="45" t="s">
        <v>332</v>
      </c>
    </row>
    <row r="27" ht="28.5" spans="1:12">
      <c r="A27" s="27"/>
      <c r="B27" s="38"/>
      <c r="C27" s="32"/>
      <c r="D27" s="39"/>
      <c r="E27" s="36"/>
      <c r="F27" s="40" t="s">
        <v>361</v>
      </c>
      <c r="G27" s="29" t="s">
        <v>362</v>
      </c>
      <c r="H27" s="41" t="s">
        <v>38</v>
      </c>
      <c r="I27" s="29">
        <v>1.2</v>
      </c>
      <c r="J27" s="29">
        <v>1</v>
      </c>
      <c r="K27" s="46">
        <f t="shared" si="1"/>
        <v>1.2</v>
      </c>
      <c r="L27" s="46" t="s">
        <v>332</v>
      </c>
    </row>
    <row r="28" ht="57" spans="1:12">
      <c r="A28" s="26">
        <v>10</v>
      </c>
      <c r="B28" s="42" t="s">
        <v>363</v>
      </c>
      <c r="C28" s="10" t="s">
        <v>197</v>
      </c>
      <c r="D28" s="33" t="s">
        <v>330</v>
      </c>
      <c r="E28" s="26">
        <v>1200</v>
      </c>
      <c r="F28" s="10" t="s">
        <v>364</v>
      </c>
      <c r="G28" s="10"/>
      <c r="H28" s="10"/>
      <c r="I28" s="10"/>
      <c r="J28" s="10"/>
      <c r="K28" s="10"/>
      <c r="L28" s="10"/>
    </row>
    <row r="29" ht="57" spans="1:12">
      <c r="A29" s="26">
        <v>11</v>
      </c>
      <c r="B29" s="42" t="s">
        <v>365</v>
      </c>
      <c r="C29" s="10" t="s">
        <v>197</v>
      </c>
      <c r="D29" s="33" t="s">
        <v>330</v>
      </c>
      <c r="E29" s="26">
        <v>1200</v>
      </c>
      <c r="F29" s="10" t="s">
        <v>364</v>
      </c>
      <c r="G29" s="10"/>
      <c r="H29" s="10"/>
      <c r="I29" s="10"/>
      <c r="J29" s="10"/>
      <c r="K29" s="10"/>
      <c r="L29" s="10"/>
    </row>
    <row r="30" ht="57" spans="1:12">
      <c r="A30" s="26">
        <v>12</v>
      </c>
      <c r="B30" s="42" t="s">
        <v>366</v>
      </c>
      <c r="C30" s="10" t="s">
        <v>197</v>
      </c>
      <c r="D30" s="33" t="s">
        <v>330</v>
      </c>
      <c r="E30" s="26">
        <v>1200</v>
      </c>
      <c r="F30" s="10" t="s">
        <v>364</v>
      </c>
      <c r="G30" s="10"/>
      <c r="H30" s="10"/>
      <c r="I30" s="10"/>
      <c r="J30" s="10"/>
      <c r="K30" s="10"/>
      <c r="L30" s="10"/>
    </row>
    <row r="31" ht="57" spans="1:12">
      <c r="A31" s="26">
        <v>13</v>
      </c>
      <c r="B31" s="42" t="s">
        <v>367</v>
      </c>
      <c r="C31" s="10" t="s">
        <v>197</v>
      </c>
      <c r="D31" s="33" t="s">
        <v>330</v>
      </c>
      <c r="E31" s="26">
        <v>1200</v>
      </c>
      <c r="F31" s="10" t="s">
        <v>364</v>
      </c>
      <c r="G31" s="10"/>
      <c r="H31" s="10"/>
      <c r="I31" s="10"/>
      <c r="J31" s="10"/>
      <c r="K31" s="10"/>
      <c r="L31" s="10"/>
    </row>
    <row r="32" ht="57" spans="1:12">
      <c r="A32" s="26">
        <v>14</v>
      </c>
      <c r="B32" s="42" t="s">
        <v>368</v>
      </c>
      <c r="C32" s="10" t="s">
        <v>197</v>
      </c>
      <c r="D32" s="33" t="s">
        <v>330</v>
      </c>
      <c r="E32" s="26">
        <v>1200</v>
      </c>
      <c r="F32" s="10" t="s">
        <v>364</v>
      </c>
      <c r="G32" s="10"/>
      <c r="H32" s="10"/>
      <c r="I32" s="10"/>
      <c r="J32" s="10"/>
      <c r="K32" s="10"/>
      <c r="L32" s="10"/>
    </row>
    <row r="33" ht="57" spans="1:12">
      <c r="A33" s="26">
        <v>15</v>
      </c>
      <c r="B33" s="42" t="s">
        <v>369</v>
      </c>
      <c r="C33" s="10" t="s">
        <v>197</v>
      </c>
      <c r="D33" s="33" t="s">
        <v>330</v>
      </c>
      <c r="E33" s="26">
        <v>1200</v>
      </c>
      <c r="F33" s="10" t="s">
        <v>364</v>
      </c>
      <c r="G33" s="10"/>
      <c r="H33" s="10"/>
      <c r="I33" s="10"/>
      <c r="J33" s="10"/>
      <c r="K33" s="10"/>
      <c r="L33" s="10"/>
    </row>
    <row r="34" ht="57" spans="1:12">
      <c r="A34" s="26">
        <v>16</v>
      </c>
      <c r="B34" s="42" t="s">
        <v>370</v>
      </c>
      <c r="C34" s="10" t="s">
        <v>197</v>
      </c>
      <c r="D34" s="33" t="s">
        <v>330</v>
      </c>
      <c r="E34" s="26">
        <v>1200</v>
      </c>
      <c r="F34" s="10" t="s">
        <v>364</v>
      </c>
      <c r="G34" s="10"/>
      <c r="H34" s="10"/>
      <c r="I34" s="10"/>
      <c r="J34" s="10"/>
      <c r="K34" s="10"/>
      <c r="L34" s="10"/>
    </row>
    <row r="35" ht="57" spans="1:12">
      <c r="A35" s="26">
        <v>17</v>
      </c>
      <c r="B35" s="42" t="s">
        <v>371</v>
      </c>
      <c r="C35" s="10" t="s">
        <v>197</v>
      </c>
      <c r="D35" s="33" t="s">
        <v>330</v>
      </c>
      <c r="E35" s="26">
        <v>1200</v>
      </c>
      <c r="F35" s="10" t="s">
        <v>364</v>
      </c>
      <c r="G35" s="10"/>
      <c r="H35" s="10"/>
      <c r="I35" s="10"/>
      <c r="J35" s="10"/>
      <c r="K35" s="10"/>
      <c r="L35" s="10"/>
    </row>
    <row r="36" ht="57" spans="1:12">
      <c r="A36" s="26">
        <v>18</v>
      </c>
      <c r="B36" s="42" t="s">
        <v>372</v>
      </c>
      <c r="C36" s="10" t="s">
        <v>197</v>
      </c>
      <c r="D36" s="33" t="s">
        <v>330</v>
      </c>
      <c r="E36" s="26">
        <v>1200</v>
      </c>
      <c r="F36" s="10" t="s">
        <v>364</v>
      </c>
      <c r="G36" s="10"/>
      <c r="H36" s="10"/>
      <c r="I36" s="10"/>
      <c r="J36" s="10"/>
      <c r="K36" s="10"/>
      <c r="L36" s="10"/>
    </row>
    <row r="37" ht="57" spans="1:12">
      <c r="A37" s="26">
        <v>19</v>
      </c>
      <c r="B37" s="42" t="s">
        <v>373</v>
      </c>
      <c r="C37" s="10" t="s">
        <v>197</v>
      </c>
      <c r="D37" s="33" t="s">
        <v>330</v>
      </c>
      <c r="E37" s="26">
        <v>1200</v>
      </c>
      <c r="F37" s="10" t="s">
        <v>364</v>
      </c>
      <c r="G37" s="10"/>
      <c r="H37" s="10"/>
      <c r="I37" s="10"/>
      <c r="J37" s="10"/>
      <c r="K37" s="10"/>
      <c r="L37" s="10"/>
    </row>
    <row r="38" ht="57" spans="1:12">
      <c r="A38" s="26">
        <v>20</v>
      </c>
      <c r="B38" s="42" t="s">
        <v>374</v>
      </c>
      <c r="C38" s="10" t="s">
        <v>197</v>
      </c>
      <c r="D38" s="33" t="s">
        <v>330</v>
      </c>
      <c r="E38" s="26">
        <v>1200</v>
      </c>
      <c r="F38" s="10" t="s">
        <v>364</v>
      </c>
      <c r="G38" s="10"/>
      <c r="H38" s="10"/>
      <c r="I38" s="10"/>
      <c r="J38" s="10"/>
      <c r="K38" s="10"/>
      <c r="L38" s="10"/>
    </row>
    <row r="39" ht="57" spans="1:12">
      <c r="A39" s="26">
        <v>21</v>
      </c>
      <c r="B39" s="42" t="s">
        <v>375</v>
      </c>
      <c r="C39" s="10" t="s">
        <v>197</v>
      </c>
      <c r="D39" s="33" t="s">
        <v>330</v>
      </c>
      <c r="E39" s="26">
        <v>1200</v>
      </c>
      <c r="F39" s="10" t="s">
        <v>364</v>
      </c>
      <c r="G39" s="10"/>
      <c r="H39" s="10"/>
      <c r="I39" s="10"/>
      <c r="J39" s="10"/>
      <c r="K39" s="10"/>
      <c r="L39" s="10"/>
    </row>
    <row r="40" ht="57" spans="1:12">
      <c r="A40" s="26">
        <v>22</v>
      </c>
      <c r="B40" s="42" t="s">
        <v>376</v>
      </c>
      <c r="C40" s="10" t="s">
        <v>197</v>
      </c>
      <c r="D40" s="33" t="s">
        <v>330</v>
      </c>
      <c r="E40" s="26">
        <v>1200</v>
      </c>
      <c r="F40" s="10" t="s">
        <v>364</v>
      </c>
      <c r="G40" s="10"/>
      <c r="H40" s="10"/>
      <c r="I40" s="10"/>
      <c r="J40" s="10"/>
      <c r="K40" s="10"/>
      <c r="L40" s="10"/>
    </row>
    <row r="41" ht="57" spans="1:12">
      <c r="A41" s="26">
        <v>23</v>
      </c>
      <c r="B41" s="42" t="s">
        <v>377</v>
      </c>
      <c r="C41" s="10" t="s">
        <v>197</v>
      </c>
      <c r="D41" s="33" t="s">
        <v>330</v>
      </c>
      <c r="E41" s="26">
        <v>1200</v>
      </c>
      <c r="F41" s="10" t="s">
        <v>364</v>
      </c>
      <c r="G41" s="10"/>
      <c r="H41" s="10"/>
      <c r="I41" s="10"/>
      <c r="J41" s="10"/>
      <c r="K41" s="10"/>
      <c r="L41" s="10"/>
    </row>
    <row r="42" ht="57" spans="1:12">
      <c r="A42" s="26">
        <v>24</v>
      </c>
      <c r="B42" s="42" t="s">
        <v>378</v>
      </c>
      <c r="C42" s="10" t="s">
        <v>197</v>
      </c>
      <c r="D42" s="33" t="s">
        <v>330</v>
      </c>
      <c r="E42" s="26">
        <v>1200</v>
      </c>
      <c r="F42" s="10" t="s">
        <v>364</v>
      </c>
      <c r="G42" s="10"/>
      <c r="H42" s="10"/>
      <c r="I42" s="10"/>
      <c r="J42" s="10"/>
      <c r="K42" s="10"/>
      <c r="L42" s="10"/>
    </row>
    <row r="43" ht="57" spans="1:12">
      <c r="A43" s="26">
        <v>25</v>
      </c>
      <c r="B43" s="42" t="s">
        <v>379</v>
      </c>
      <c r="C43" s="10" t="s">
        <v>197</v>
      </c>
      <c r="D43" s="33" t="s">
        <v>330</v>
      </c>
      <c r="E43" s="26">
        <v>1200</v>
      </c>
      <c r="F43" s="10" t="s">
        <v>364</v>
      </c>
      <c r="G43" s="10"/>
      <c r="H43" s="10"/>
      <c r="I43" s="10"/>
      <c r="J43" s="10"/>
      <c r="K43" s="10"/>
      <c r="L43" s="10"/>
    </row>
    <row r="44" ht="57" spans="1:12">
      <c r="A44" s="26">
        <v>26</v>
      </c>
      <c r="B44" s="42" t="s">
        <v>380</v>
      </c>
      <c r="C44" s="10" t="s">
        <v>197</v>
      </c>
      <c r="D44" s="33" t="s">
        <v>330</v>
      </c>
      <c r="E44" s="26">
        <v>1200</v>
      </c>
      <c r="F44" s="10" t="s">
        <v>364</v>
      </c>
      <c r="G44" s="10"/>
      <c r="H44" s="10"/>
      <c r="I44" s="10"/>
      <c r="J44" s="10"/>
      <c r="K44" s="10"/>
      <c r="L44" s="10"/>
    </row>
    <row r="45" ht="57" spans="1:12">
      <c r="A45" s="26">
        <v>27</v>
      </c>
      <c r="B45" s="42" t="s">
        <v>381</v>
      </c>
      <c r="C45" s="10" t="s">
        <v>197</v>
      </c>
      <c r="D45" s="33" t="s">
        <v>330</v>
      </c>
      <c r="E45" s="26">
        <v>1200</v>
      </c>
      <c r="F45" s="10" t="s">
        <v>364</v>
      </c>
      <c r="G45" s="10"/>
      <c r="H45" s="10"/>
      <c r="I45" s="10"/>
      <c r="J45" s="10"/>
      <c r="K45" s="10"/>
      <c r="L45" s="10"/>
    </row>
    <row r="46" ht="57" spans="1:12">
      <c r="A46" s="26">
        <v>28</v>
      </c>
      <c r="B46" s="42" t="s">
        <v>382</v>
      </c>
      <c r="C46" s="10" t="s">
        <v>197</v>
      </c>
      <c r="D46" s="33" t="s">
        <v>330</v>
      </c>
      <c r="E46" s="26">
        <v>1200</v>
      </c>
      <c r="F46" s="10" t="s">
        <v>364</v>
      </c>
      <c r="G46" s="10"/>
      <c r="H46" s="10"/>
      <c r="I46" s="10"/>
      <c r="J46" s="10"/>
      <c r="K46" s="10"/>
      <c r="L46" s="10"/>
    </row>
    <row r="47" ht="57" spans="1:12">
      <c r="A47" s="26">
        <v>29</v>
      </c>
      <c r="B47" s="42" t="s">
        <v>383</v>
      </c>
      <c r="C47" s="10" t="s">
        <v>197</v>
      </c>
      <c r="D47" s="33" t="s">
        <v>330</v>
      </c>
      <c r="E47" s="26">
        <v>1200</v>
      </c>
      <c r="F47" s="10" t="s">
        <v>364</v>
      </c>
      <c r="G47" s="10"/>
      <c r="H47" s="10"/>
      <c r="I47" s="10"/>
      <c r="J47" s="10"/>
      <c r="K47" s="10"/>
      <c r="L47" s="10"/>
    </row>
    <row r="48" ht="57" spans="1:12">
      <c r="A48" s="26">
        <v>30</v>
      </c>
      <c r="B48" s="42" t="s">
        <v>384</v>
      </c>
      <c r="C48" s="10" t="s">
        <v>197</v>
      </c>
      <c r="D48" s="33" t="s">
        <v>330</v>
      </c>
      <c r="E48" s="26">
        <v>1200</v>
      </c>
      <c r="F48" s="10" t="s">
        <v>364</v>
      </c>
      <c r="G48" s="10"/>
      <c r="H48" s="10"/>
      <c r="I48" s="10"/>
      <c r="J48" s="10"/>
      <c r="K48" s="10"/>
      <c r="L48" s="10"/>
    </row>
    <row r="49" ht="57" spans="1:12">
      <c r="A49" s="26">
        <v>31</v>
      </c>
      <c r="B49" s="42" t="s">
        <v>385</v>
      </c>
      <c r="C49" s="10" t="s">
        <v>197</v>
      </c>
      <c r="D49" s="33" t="s">
        <v>330</v>
      </c>
      <c r="E49" s="26">
        <v>1200</v>
      </c>
      <c r="F49" s="10" t="s">
        <v>364</v>
      </c>
      <c r="G49" s="10"/>
      <c r="H49" s="10"/>
      <c r="I49" s="10"/>
      <c r="J49" s="10"/>
      <c r="K49" s="10"/>
      <c r="L49" s="10"/>
    </row>
    <row r="50" ht="57" spans="1:12">
      <c r="A50" s="26">
        <v>32</v>
      </c>
      <c r="B50" s="42" t="s">
        <v>386</v>
      </c>
      <c r="C50" s="10" t="s">
        <v>197</v>
      </c>
      <c r="D50" s="33" t="s">
        <v>330</v>
      </c>
      <c r="E50" s="26">
        <v>1200</v>
      </c>
      <c r="F50" s="10" t="s">
        <v>364</v>
      </c>
      <c r="G50" s="10"/>
      <c r="H50" s="10"/>
      <c r="I50" s="10"/>
      <c r="J50" s="10"/>
      <c r="K50" s="10"/>
      <c r="L50" s="10"/>
    </row>
    <row r="51" ht="57" spans="1:12">
      <c r="A51" s="26">
        <v>33</v>
      </c>
      <c r="B51" s="43" t="s">
        <v>387</v>
      </c>
      <c r="C51" s="10" t="s">
        <v>197</v>
      </c>
      <c r="D51" s="33" t="s">
        <v>330</v>
      </c>
      <c r="E51" s="26">
        <v>1200</v>
      </c>
      <c r="F51" s="10" t="s">
        <v>364</v>
      </c>
      <c r="G51" s="10"/>
      <c r="H51" s="10"/>
      <c r="I51" s="10"/>
      <c r="J51" s="10"/>
      <c r="K51" s="10"/>
      <c r="L51" s="10"/>
    </row>
    <row r="52" ht="57" spans="1:12">
      <c r="A52" s="26">
        <v>34</v>
      </c>
      <c r="B52" s="42" t="s">
        <v>388</v>
      </c>
      <c r="C52" s="10" t="s">
        <v>212</v>
      </c>
      <c r="D52" s="33" t="s">
        <v>330</v>
      </c>
      <c r="E52" s="26">
        <v>1200</v>
      </c>
      <c r="F52" s="10" t="s">
        <v>364</v>
      </c>
      <c r="G52" s="10"/>
      <c r="H52" s="10"/>
      <c r="I52" s="10"/>
      <c r="J52" s="10"/>
      <c r="K52" s="10"/>
      <c r="L52" s="10"/>
    </row>
    <row r="53" ht="57" spans="1:12">
      <c r="A53" s="26">
        <v>35</v>
      </c>
      <c r="B53" s="44" t="s">
        <v>389</v>
      </c>
      <c r="C53" s="10" t="s">
        <v>212</v>
      </c>
      <c r="D53" s="33" t="s">
        <v>330</v>
      </c>
      <c r="E53" s="26">
        <v>1200</v>
      </c>
      <c r="F53" s="10" t="s">
        <v>364</v>
      </c>
      <c r="G53" s="10"/>
      <c r="H53" s="10"/>
      <c r="I53" s="10"/>
      <c r="J53" s="10"/>
      <c r="K53" s="10"/>
      <c r="L53" s="10"/>
    </row>
    <row r="54" ht="57" spans="1:12">
      <c r="A54" s="26">
        <v>36</v>
      </c>
      <c r="B54" s="42" t="s">
        <v>390</v>
      </c>
      <c r="C54" s="10" t="s">
        <v>212</v>
      </c>
      <c r="D54" s="33" t="s">
        <v>330</v>
      </c>
      <c r="E54" s="26">
        <v>1200</v>
      </c>
      <c r="F54" s="10" t="s">
        <v>364</v>
      </c>
      <c r="G54" s="10"/>
      <c r="H54" s="10"/>
      <c r="I54" s="10"/>
      <c r="J54" s="10"/>
      <c r="K54" s="10"/>
      <c r="L54" s="10"/>
    </row>
    <row r="55" ht="57" spans="1:12">
      <c r="A55" s="26">
        <v>37</v>
      </c>
      <c r="B55" s="42" t="s">
        <v>391</v>
      </c>
      <c r="C55" s="10" t="s">
        <v>212</v>
      </c>
      <c r="D55" s="33" t="s">
        <v>330</v>
      </c>
      <c r="E55" s="26">
        <v>1200</v>
      </c>
      <c r="F55" s="10" t="s">
        <v>364</v>
      </c>
      <c r="G55" s="10"/>
      <c r="H55" s="10"/>
      <c r="I55" s="10"/>
      <c r="J55" s="10"/>
      <c r="K55" s="10"/>
      <c r="L55" s="10"/>
    </row>
    <row r="56" ht="57" spans="1:12">
      <c r="A56" s="26">
        <v>38</v>
      </c>
      <c r="B56" s="42" t="s">
        <v>392</v>
      </c>
      <c r="C56" s="10" t="s">
        <v>212</v>
      </c>
      <c r="D56" s="33" t="s">
        <v>330</v>
      </c>
      <c r="E56" s="26">
        <v>1200</v>
      </c>
      <c r="F56" s="10" t="s">
        <v>364</v>
      </c>
      <c r="G56" s="10"/>
      <c r="H56" s="10"/>
      <c r="I56" s="10"/>
      <c r="J56" s="10"/>
      <c r="K56" s="10"/>
      <c r="L56" s="10"/>
    </row>
    <row r="57" ht="57" spans="1:12">
      <c r="A57" s="26">
        <v>39</v>
      </c>
      <c r="B57" s="42" t="s">
        <v>393</v>
      </c>
      <c r="C57" s="10" t="s">
        <v>212</v>
      </c>
      <c r="D57" s="33" t="s">
        <v>330</v>
      </c>
      <c r="E57" s="26">
        <v>1200</v>
      </c>
      <c r="F57" s="10" t="s">
        <v>364</v>
      </c>
      <c r="G57" s="10"/>
      <c r="H57" s="10"/>
      <c r="I57" s="10"/>
      <c r="J57" s="10"/>
      <c r="K57" s="10"/>
      <c r="L57" s="10"/>
    </row>
    <row r="58" ht="57" spans="1:12">
      <c r="A58" s="26">
        <v>40</v>
      </c>
      <c r="B58" s="43" t="s">
        <v>394</v>
      </c>
      <c r="C58" s="10" t="s">
        <v>212</v>
      </c>
      <c r="D58" s="33" t="s">
        <v>330</v>
      </c>
      <c r="E58" s="26">
        <v>1200</v>
      </c>
      <c r="F58" s="10" t="s">
        <v>364</v>
      </c>
      <c r="G58" s="10"/>
      <c r="H58" s="10"/>
      <c r="I58" s="10"/>
      <c r="J58" s="10"/>
      <c r="K58" s="10"/>
      <c r="L58" s="10"/>
    </row>
    <row r="59" ht="57" spans="1:12">
      <c r="A59" s="26">
        <v>41</v>
      </c>
      <c r="B59" s="42" t="s">
        <v>395</v>
      </c>
      <c r="C59" s="10" t="s">
        <v>190</v>
      </c>
      <c r="D59" s="33" t="s">
        <v>330</v>
      </c>
      <c r="E59" s="26">
        <v>1200</v>
      </c>
      <c r="F59" s="10" t="s">
        <v>364</v>
      </c>
      <c r="G59" s="10"/>
      <c r="H59" s="10"/>
      <c r="I59" s="10"/>
      <c r="J59" s="10"/>
      <c r="K59" s="10"/>
      <c r="L59" s="10"/>
    </row>
    <row r="60" ht="57" spans="1:12">
      <c r="A60" s="26">
        <v>42</v>
      </c>
      <c r="B60" s="42" t="s">
        <v>396</v>
      </c>
      <c r="C60" s="10" t="s">
        <v>190</v>
      </c>
      <c r="D60" s="33" t="s">
        <v>330</v>
      </c>
      <c r="E60" s="26">
        <v>1200</v>
      </c>
      <c r="F60" s="10" t="s">
        <v>364</v>
      </c>
      <c r="G60" s="10"/>
      <c r="H60" s="10"/>
      <c r="I60" s="10"/>
      <c r="J60" s="10"/>
      <c r="K60" s="10"/>
      <c r="L60" s="10"/>
    </row>
    <row r="61" ht="57" spans="1:12">
      <c r="A61" s="26">
        <v>43</v>
      </c>
      <c r="B61" s="44" t="s">
        <v>397</v>
      </c>
      <c r="C61" s="10" t="s">
        <v>212</v>
      </c>
      <c r="D61" s="33" t="s">
        <v>330</v>
      </c>
      <c r="E61" s="26">
        <v>1200</v>
      </c>
      <c r="F61" s="10" t="s">
        <v>364</v>
      </c>
      <c r="G61" s="10"/>
      <c r="H61" s="10"/>
      <c r="I61" s="10"/>
      <c r="J61" s="10"/>
      <c r="K61" s="10"/>
      <c r="L61" s="10"/>
    </row>
    <row r="62" ht="57" spans="1:12">
      <c r="A62" s="26">
        <v>44</v>
      </c>
      <c r="B62" s="42" t="s">
        <v>398</v>
      </c>
      <c r="C62" s="10" t="s">
        <v>212</v>
      </c>
      <c r="D62" s="33" t="s">
        <v>330</v>
      </c>
      <c r="E62" s="26">
        <v>1200</v>
      </c>
      <c r="F62" s="10" t="s">
        <v>364</v>
      </c>
      <c r="G62" s="10"/>
      <c r="H62" s="10"/>
      <c r="I62" s="10"/>
      <c r="J62" s="10"/>
      <c r="K62" s="10"/>
      <c r="L62" s="10"/>
    </row>
    <row r="63" ht="57" spans="1:12">
      <c r="A63" s="26">
        <v>45</v>
      </c>
      <c r="B63" s="42" t="s">
        <v>399</v>
      </c>
      <c r="C63" s="10" t="s">
        <v>212</v>
      </c>
      <c r="D63" s="33" t="s">
        <v>330</v>
      </c>
      <c r="E63" s="26">
        <v>1200</v>
      </c>
      <c r="F63" s="10" t="s">
        <v>364</v>
      </c>
      <c r="G63" s="10"/>
      <c r="H63" s="10"/>
      <c r="I63" s="10"/>
      <c r="J63" s="10"/>
      <c r="K63" s="10"/>
      <c r="L63" s="10"/>
    </row>
    <row r="64" ht="57" spans="1:12">
      <c r="A64" s="26">
        <v>46</v>
      </c>
      <c r="B64" s="42" t="s">
        <v>400</v>
      </c>
      <c r="C64" s="10" t="s">
        <v>190</v>
      </c>
      <c r="D64" s="33" t="s">
        <v>330</v>
      </c>
      <c r="E64" s="26">
        <v>1200</v>
      </c>
      <c r="F64" s="10" t="s">
        <v>364</v>
      </c>
      <c r="G64" s="10"/>
      <c r="H64" s="10"/>
      <c r="I64" s="10"/>
      <c r="J64" s="10"/>
      <c r="K64" s="10"/>
      <c r="L64" s="10"/>
    </row>
    <row r="65" ht="57" spans="1:12">
      <c r="A65" s="26">
        <v>47</v>
      </c>
      <c r="B65" s="42" t="s">
        <v>401</v>
      </c>
      <c r="C65" s="10" t="s">
        <v>197</v>
      </c>
      <c r="D65" s="33" t="s">
        <v>330</v>
      </c>
      <c r="E65" s="26">
        <v>1200</v>
      </c>
      <c r="F65" s="10" t="s">
        <v>364</v>
      </c>
      <c r="G65" s="10"/>
      <c r="H65" s="10"/>
      <c r="I65" s="10"/>
      <c r="J65" s="10"/>
      <c r="K65" s="10"/>
      <c r="L65" s="10"/>
    </row>
    <row r="66" ht="57" spans="1:12">
      <c r="A66" s="26">
        <v>48</v>
      </c>
      <c r="B66" s="43" t="s">
        <v>402</v>
      </c>
      <c r="C66" s="10" t="s">
        <v>197</v>
      </c>
      <c r="D66" s="33" t="s">
        <v>330</v>
      </c>
      <c r="E66" s="26">
        <v>1200</v>
      </c>
      <c r="F66" s="10" t="s">
        <v>364</v>
      </c>
      <c r="G66" s="10"/>
      <c r="H66" s="10"/>
      <c r="I66" s="10"/>
      <c r="J66" s="10"/>
      <c r="K66" s="10"/>
      <c r="L66" s="10"/>
    </row>
    <row r="67" ht="57" spans="1:12">
      <c r="A67" s="26">
        <v>49</v>
      </c>
      <c r="B67" s="42" t="s">
        <v>403</v>
      </c>
      <c r="C67" s="10" t="s">
        <v>212</v>
      </c>
      <c r="D67" s="33" t="s">
        <v>330</v>
      </c>
      <c r="E67" s="26">
        <v>1200</v>
      </c>
      <c r="F67" s="10" t="s">
        <v>364</v>
      </c>
      <c r="G67" s="10"/>
      <c r="H67" s="10"/>
      <c r="I67" s="10"/>
      <c r="J67" s="10"/>
      <c r="K67" s="10"/>
      <c r="L67" s="10"/>
    </row>
    <row r="68" ht="57" spans="1:12">
      <c r="A68" s="26">
        <v>50</v>
      </c>
      <c r="B68" s="42" t="s">
        <v>404</v>
      </c>
      <c r="C68" s="10" t="s">
        <v>212</v>
      </c>
      <c r="D68" s="33" t="s">
        <v>330</v>
      </c>
      <c r="E68" s="26">
        <v>1200</v>
      </c>
      <c r="F68" s="10" t="s">
        <v>364</v>
      </c>
      <c r="G68" s="10"/>
      <c r="H68" s="10"/>
      <c r="I68" s="10"/>
      <c r="J68" s="10"/>
      <c r="K68" s="10"/>
      <c r="L68" s="10"/>
    </row>
    <row r="69" ht="57" spans="1:12">
      <c r="A69" s="26">
        <v>51</v>
      </c>
      <c r="B69" s="42" t="s">
        <v>405</v>
      </c>
      <c r="C69" s="10" t="s">
        <v>212</v>
      </c>
      <c r="D69" s="33" t="s">
        <v>330</v>
      </c>
      <c r="E69" s="26">
        <v>1200</v>
      </c>
      <c r="F69" s="10" t="s">
        <v>364</v>
      </c>
      <c r="G69" s="10"/>
      <c r="H69" s="10"/>
      <c r="I69" s="10"/>
      <c r="J69" s="10"/>
      <c r="K69" s="10"/>
      <c r="L69" s="10"/>
    </row>
    <row r="70" ht="57" spans="1:12">
      <c r="A70" s="26">
        <v>52</v>
      </c>
      <c r="B70" s="42" t="s">
        <v>406</v>
      </c>
      <c r="C70" s="10" t="s">
        <v>212</v>
      </c>
      <c r="D70" s="33" t="s">
        <v>330</v>
      </c>
      <c r="E70" s="26">
        <v>1200</v>
      </c>
      <c r="F70" s="10" t="s">
        <v>364</v>
      </c>
      <c r="G70" s="10"/>
      <c r="H70" s="10"/>
      <c r="I70" s="10"/>
      <c r="J70" s="10"/>
      <c r="K70" s="10"/>
      <c r="L70" s="10"/>
    </row>
    <row r="71" ht="57" spans="1:12">
      <c r="A71" s="26">
        <v>53</v>
      </c>
      <c r="B71" s="42" t="s">
        <v>407</v>
      </c>
      <c r="C71" s="10" t="s">
        <v>212</v>
      </c>
      <c r="D71" s="33" t="s">
        <v>330</v>
      </c>
      <c r="E71" s="26">
        <v>1200</v>
      </c>
      <c r="F71" s="10" t="s">
        <v>364</v>
      </c>
      <c r="G71" s="10"/>
      <c r="H71" s="10"/>
      <c r="I71" s="10"/>
      <c r="J71" s="10"/>
      <c r="K71" s="10"/>
      <c r="L71" s="10"/>
    </row>
    <row r="72" ht="57" spans="1:12">
      <c r="A72" s="26">
        <v>54</v>
      </c>
      <c r="B72" s="42" t="s">
        <v>408</v>
      </c>
      <c r="C72" s="10" t="s">
        <v>212</v>
      </c>
      <c r="D72" s="33" t="s">
        <v>330</v>
      </c>
      <c r="E72" s="26">
        <v>1200</v>
      </c>
      <c r="F72" s="10" t="s">
        <v>364</v>
      </c>
      <c r="G72" s="10"/>
      <c r="H72" s="10"/>
      <c r="I72" s="10"/>
      <c r="J72" s="10"/>
      <c r="K72" s="10"/>
      <c r="L72" s="10"/>
    </row>
    <row r="73" ht="57" spans="1:12">
      <c r="A73" s="26">
        <v>55</v>
      </c>
      <c r="B73" s="43" t="s">
        <v>409</v>
      </c>
      <c r="C73" s="10" t="s">
        <v>212</v>
      </c>
      <c r="D73" s="33" t="s">
        <v>330</v>
      </c>
      <c r="E73" s="26">
        <v>1200</v>
      </c>
      <c r="F73" s="10" t="s">
        <v>364</v>
      </c>
      <c r="G73" s="10"/>
      <c r="H73" s="10"/>
      <c r="I73" s="10"/>
      <c r="J73" s="10"/>
      <c r="K73" s="10"/>
      <c r="L73" s="10"/>
    </row>
    <row r="74" ht="57" spans="1:12">
      <c r="A74" s="26">
        <v>56</v>
      </c>
      <c r="B74" s="42" t="s">
        <v>410</v>
      </c>
      <c r="C74" s="10" t="s">
        <v>197</v>
      </c>
      <c r="D74" s="33" t="s">
        <v>330</v>
      </c>
      <c r="E74" s="26">
        <v>1200</v>
      </c>
      <c r="F74" s="10" t="s">
        <v>364</v>
      </c>
      <c r="G74" s="10"/>
      <c r="H74" s="10"/>
      <c r="I74" s="10"/>
      <c r="J74" s="10"/>
      <c r="K74" s="10"/>
      <c r="L74" s="10"/>
    </row>
    <row r="75" ht="57" spans="1:12">
      <c r="A75" s="26">
        <v>57</v>
      </c>
      <c r="B75" s="42" t="s">
        <v>411</v>
      </c>
      <c r="C75" s="10" t="s">
        <v>197</v>
      </c>
      <c r="D75" s="33" t="s">
        <v>330</v>
      </c>
      <c r="E75" s="26">
        <v>1200</v>
      </c>
      <c r="F75" s="10" t="s">
        <v>364</v>
      </c>
      <c r="G75" s="10"/>
      <c r="H75" s="10"/>
      <c r="I75" s="10"/>
      <c r="J75" s="10"/>
      <c r="K75" s="10"/>
      <c r="L75" s="10"/>
    </row>
    <row r="76" ht="57" spans="1:12">
      <c r="A76" s="26">
        <v>58</v>
      </c>
      <c r="B76" s="42" t="s">
        <v>412</v>
      </c>
      <c r="C76" s="10" t="s">
        <v>197</v>
      </c>
      <c r="D76" s="33" t="s">
        <v>330</v>
      </c>
      <c r="E76" s="26">
        <v>1200</v>
      </c>
      <c r="F76" s="10" t="s">
        <v>364</v>
      </c>
      <c r="G76" s="10"/>
      <c r="H76" s="10"/>
      <c r="I76" s="10"/>
      <c r="J76" s="10"/>
      <c r="K76" s="10"/>
      <c r="L76" s="10"/>
    </row>
    <row r="77" ht="57" spans="1:12">
      <c r="A77" s="26">
        <v>59</v>
      </c>
      <c r="B77" s="42" t="s">
        <v>413</v>
      </c>
      <c r="C77" s="10" t="s">
        <v>197</v>
      </c>
      <c r="D77" s="33" t="s">
        <v>330</v>
      </c>
      <c r="E77" s="26">
        <v>1200</v>
      </c>
      <c r="F77" s="10" t="s">
        <v>364</v>
      </c>
      <c r="G77" s="10"/>
      <c r="H77" s="10"/>
      <c r="I77" s="10"/>
      <c r="J77" s="10"/>
      <c r="K77" s="10"/>
      <c r="L77" s="10"/>
    </row>
    <row r="78" ht="57" spans="1:12">
      <c r="A78" s="26">
        <v>60</v>
      </c>
      <c r="B78" s="42" t="s">
        <v>414</v>
      </c>
      <c r="C78" s="10" t="s">
        <v>197</v>
      </c>
      <c r="D78" s="33" t="s">
        <v>330</v>
      </c>
      <c r="E78" s="26">
        <v>1200</v>
      </c>
      <c r="F78" s="10" t="s">
        <v>364</v>
      </c>
      <c r="G78" s="10"/>
      <c r="H78" s="10"/>
      <c r="I78" s="10"/>
      <c r="J78" s="10"/>
      <c r="K78" s="10"/>
      <c r="L78" s="10"/>
    </row>
    <row r="79" ht="57" spans="1:12">
      <c r="A79" s="26">
        <v>61</v>
      </c>
      <c r="B79" s="42" t="s">
        <v>415</v>
      </c>
      <c r="C79" s="10" t="s">
        <v>197</v>
      </c>
      <c r="D79" s="33" t="s">
        <v>330</v>
      </c>
      <c r="E79" s="26">
        <v>1200</v>
      </c>
      <c r="F79" s="10" t="s">
        <v>364</v>
      </c>
      <c r="G79" s="10"/>
      <c r="H79" s="10"/>
      <c r="I79" s="10"/>
      <c r="J79" s="10"/>
      <c r="K79" s="10"/>
      <c r="L79" s="10"/>
    </row>
    <row r="80" ht="57" spans="1:12">
      <c r="A80" s="26">
        <v>62</v>
      </c>
      <c r="B80" s="42" t="s">
        <v>416</v>
      </c>
      <c r="C80" s="10" t="s">
        <v>197</v>
      </c>
      <c r="D80" s="33" t="s">
        <v>330</v>
      </c>
      <c r="E80" s="26">
        <v>1200</v>
      </c>
      <c r="F80" s="10" t="s">
        <v>364</v>
      </c>
      <c r="G80" s="10"/>
      <c r="H80" s="10"/>
      <c r="I80" s="10"/>
      <c r="J80" s="10"/>
      <c r="K80" s="10"/>
      <c r="L80" s="10"/>
    </row>
    <row r="81" ht="57" spans="1:12">
      <c r="A81" s="26">
        <v>63</v>
      </c>
      <c r="B81" s="43" t="s">
        <v>417</v>
      </c>
      <c r="C81" s="10" t="s">
        <v>197</v>
      </c>
      <c r="D81" s="33" t="s">
        <v>330</v>
      </c>
      <c r="E81" s="26">
        <v>1200</v>
      </c>
      <c r="F81" s="10" t="s">
        <v>364</v>
      </c>
      <c r="G81" s="10"/>
      <c r="H81" s="10"/>
      <c r="I81" s="10"/>
      <c r="J81" s="10"/>
      <c r="K81" s="10"/>
      <c r="L81" s="10"/>
    </row>
    <row r="82" ht="57" spans="1:12">
      <c r="A82" s="26">
        <v>64</v>
      </c>
      <c r="B82" s="42" t="s">
        <v>418</v>
      </c>
      <c r="C82" s="10" t="s">
        <v>190</v>
      </c>
      <c r="D82" s="33" t="s">
        <v>330</v>
      </c>
      <c r="E82" s="26">
        <v>1200</v>
      </c>
      <c r="F82" s="10" t="s">
        <v>364</v>
      </c>
      <c r="G82" s="10"/>
      <c r="H82" s="10"/>
      <c r="I82" s="10"/>
      <c r="J82" s="10"/>
      <c r="K82" s="10"/>
      <c r="L82" s="10"/>
    </row>
    <row r="83" ht="57" spans="1:12">
      <c r="A83" s="26">
        <v>65</v>
      </c>
      <c r="B83" s="42" t="s">
        <v>419</v>
      </c>
      <c r="C83" s="10" t="s">
        <v>190</v>
      </c>
      <c r="D83" s="33" t="s">
        <v>330</v>
      </c>
      <c r="E83" s="26">
        <v>1200</v>
      </c>
      <c r="F83" s="10" t="s">
        <v>364</v>
      </c>
      <c r="G83" s="10"/>
      <c r="H83" s="10"/>
      <c r="I83" s="10"/>
      <c r="J83" s="10"/>
      <c r="K83" s="10"/>
      <c r="L83" s="10"/>
    </row>
    <row r="84" ht="57" spans="1:12">
      <c r="A84" s="26">
        <v>66</v>
      </c>
      <c r="B84" s="42" t="s">
        <v>420</v>
      </c>
      <c r="C84" s="10" t="s">
        <v>190</v>
      </c>
      <c r="D84" s="33" t="s">
        <v>330</v>
      </c>
      <c r="E84" s="26">
        <v>1200</v>
      </c>
      <c r="F84" s="10" t="s">
        <v>364</v>
      </c>
      <c r="G84" s="10"/>
      <c r="H84" s="10"/>
      <c r="I84" s="10"/>
      <c r="J84" s="10"/>
      <c r="K84" s="10"/>
      <c r="L84" s="10"/>
    </row>
    <row r="85" ht="57" spans="1:12">
      <c r="A85" s="26">
        <v>67</v>
      </c>
      <c r="B85" s="42" t="s">
        <v>421</v>
      </c>
      <c r="C85" s="10" t="s">
        <v>190</v>
      </c>
      <c r="D85" s="33" t="s">
        <v>330</v>
      </c>
      <c r="E85" s="26">
        <v>1200</v>
      </c>
      <c r="F85" s="10" t="s">
        <v>364</v>
      </c>
      <c r="G85" s="10"/>
      <c r="H85" s="10"/>
      <c r="I85" s="10"/>
      <c r="J85" s="10"/>
      <c r="K85" s="10"/>
      <c r="L85" s="10"/>
    </row>
    <row r="86" ht="57" spans="1:12">
      <c r="A86" s="26">
        <v>68</v>
      </c>
      <c r="B86" s="42" t="s">
        <v>422</v>
      </c>
      <c r="C86" s="10" t="s">
        <v>190</v>
      </c>
      <c r="D86" s="33" t="s">
        <v>330</v>
      </c>
      <c r="E86" s="26">
        <v>1200</v>
      </c>
      <c r="F86" s="10" t="s">
        <v>364</v>
      </c>
      <c r="G86" s="10"/>
      <c r="H86" s="10"/>
      <c r="I86" s="10"/>
      <c r="J86" s="10"/>
      <c r="K86" s="10"/>
      <c r="L86" s="10"/>
    </row>
    <row r="87" ht="57" spans="1:12">
      <c r="A87" s="26">
        <v>69</v>
      </c>
      <c r="B87" s="42" t="s">
        <v>423</v>
      </c>
      <c r="C87" s="10" t="s">
        <v>190</v>
      </c>
      <c r="D87" s="33" t="s">
        <v>330</v>
      </c>
      <c r="E87" s="26">
        <v>1200</v>
      </c>
      <c r="F87" s="10" t="s">
        <v>364</v>
      </c>
      <c r="G87" s="10"/>
      <c r="H87" s="10"/>
      <c r="I87" s="10"/>
      <c r="J87" s="10"/>
      <c r="K87" s="10"/>
      <c r="L87" s="10"/>
    </row>
    <row r="88" ht="57" spans="1:12">
      <c r="A88" s="26">
        <v>70</v>
      </c>
      <c r="B88" s="42" t="s">
        <v>424</v>
      </c>
      <c r="C88" s="10" t="s">
        <v>197</v>
      </c>
      <c r="D88" s="33" t="s">
        <v>330</v>
      </c>
      <c r="E88" s="26">
        <v>1200</v>
      </c>
      <c r="F88" s="10" t="s">
        <v>364</v>
      </c>
      <c r="G88" s="10"/>
      <c r="H88" s="10"/>
      <c r="I88" s="10"/>
      <c r="J88" s="10"/>
      <c r="K88" s="10"/>
      <c r="L88" s="10"/>
    </row>
    <row r="89" ht="57" spans="1:12">
      <c r="A89" s="26">
        <v>71</v>
      </c>
      <c r="B89" s="43" t="s">
        <v>425</v>
      </c>
      <c r="C89" s="10" t="s">
        <v>190</v>
      </c>
      <c r="D89" s="33" t="s">
        <v>330</v>
      </c>
      <c r="E89" s="26">
        <v>1200</v>
      </c>
      <c r="F89" s="10" t="s">
        <v>364</v>
      </c>
      <c r="G89" s="10"/>
      <c r="H89" s="10"/>
      <c r="I89" s="10"/>
      <c r="J89" s="10"/>
      <c r="K89" s="10"/>
      <c r="L89" s="10"/>
    </row>
    <row r="90" spans="1:12">
      <c r="A90" s="24">
        <v>72</v>
      </c>
      <c r="B90" s="47" t="s">
        <v>426</v>
      </c>
      <c r="C90" s="48" t="s">
        <v>190</v>
      </c>
      <c r="D90" s="8" t="s">
        <v>427</v>
      </c>
      <c r="E90" s="49">
        <v>800</v>
      </c>
      <c r="F90" s="50" t="s">
        <v>428</v>
      </c>
      <c r="G90" s="51" t="s">
        <v>429</v>
      </c>
      <c r="H90" s="49" t="s">
        <v>19</v>
      </c>
      <c r="I90" s="49">
        <v>2.1</v>
      </c>
      <c r="J90" s="49">
        <v>40</v>
      </c>
      <c r="K90" s="49">
        <v>84</v>
      </c>
      <c r="L90" s="49" t="s">
        <v>332</v>
      </c>
    </row>
    <row r="91" spans="1:12">
      <c r="A91" s="36"/>
      <c r="B91" s="47"/>
      <c r="C91" s="48"/>
      <c r="D91" s="8"/>
      <c r="E91" s="49"/>
      <c r="F91" s="52" t="s">
        <v>430</v>
      </c>
      <c r="G91" s="51" t="s">
        <v>431</v>
      </c>
      <c r="H91" s="49" t="s">
        <v>19</v>
      </c>
      <c r="I91" s="49">
        <v>0.36</v>
      </c>
      <c r="J91" s="49">
        <v>1</v>
      </c>
      <c r="K91" s="49">
        <v>0.36</v>
      </c>
      <c r="L91" s="49" t="s">
        <v>332</v>
      </c>
    </row>
    <row r="92" spans="1:12">
      <c r="A92" s="36"/>
      <c r="B92" s="47"/>
      <c r="C92" s="48"/>
      <c r="D92" s="8"/>
      <c r="E92" s="49"/>
      <c r="F92" s="53" t="s">
        <v>432</v>
      </c>
      <c r="G92" s="51" t="s">
        <v>433</v>
      </c>
      <c r="H92" s="49" t="s">
        <v>19</v>
      </c>
      <c r="I92" s="49">
        <v>1.038</v>
      </c>
      <c r="J92" s="49">
        <v>15</v>
      </c>
      <c r="K92" s="49">
        <v>15.57</v>
      </c>
      <c r="L92" s="49" t="s">
        <v>332</v>
      </c>
    </row>
    <row r="93" spans="1:12">
      <c r="A93" s="36"/>
      <c r="B93" s="47"/>
      <c r="C93" s="48"/>
      <c r="D93" s="8"/>
      <c r="E93" s="49"/>
      <c r="F93" s="52" t="s">
        <v>355</v>
      </c>
      <c r="G93" s="51" t="s">
        <v>434</v>
      </c>
      <c r="H93" s="49" t="s">
        <v>19</v>
      </c>
      <c r="I93" s="49">
        <v>0.11</v>
      </c>
      <c r="J93" s="49">
        <v>2</v>
      </c>
      <c r="K93" s="49">
        <v>0.22</v>
      </c>
      <c r="L93" s="49" t="s">
        <v>332</v>
      </c>
    </row>
    <row r="94" spans="1:12">
      <c r="A94" s="36"/>
      <c r="B94" s="47"/>
      <c r="C94" s="48"/>
      <c r="D94" s="8"/>
      <c r="E94" s="49"/>
      <c r="F94" s="52" t="s">
        <v>76</v>
      </c>
      <c r="G94" s="51" t="s">
        <v>435</v>
      </c>
      <c r="H94" s="49" t="s">
        <v>19</v>
      </c>
      <c r="I94" s="49">
        <v>1.38</v>
      </c>
      <c r="J94" s="49">
        <v>40</v>
      </c>
      <c r="K94" s="49">
        <v>55.2</v>
      </c>
      <c r="L94" s="49" t="s">
        <v>332</v>
      </c>
    </row>
    <row r="95" spans="1:12">
      <c r="A95" s="36"/>
      <c r="B95" s="47"/>
      <c r="C95" s="48"/>
      <c r="D95" s="8"/>
      <c r="E95" s="49"/>
      <c r="F95" s="52" t="s">
        <v>436</v>
      </c>
      <c r="G95" s="51" t="s">
        <v>437</v>
      </c>
      <c r="H95" s="49" t="s">
        <v>19</v>
      </c>
      <c r="I95" s="49">
        <v>2.4</v>
      </c>
      <c r="J95" s="49">
        <v>15</v>
      </c>
      <c r="K95" s="49">
        <v>36</v>
      </c>
      <c r="L95" s="49" t="s">
        <v>332</v>
      </c>
    </row>
    <row r="96" ht="15.75" spans="1:12">
      <c r="A96" s="36"/>
      <c r="B96" s="47"/>
      <c r="C96" s="48"/>
      <c r="D96" s="8"/>
      <c r="E96" s="49"/>
      <c r="F96" s="52" t="s">
        <v>438</v>
      </c>
      <c r="G96" s="49" t="s">
        <v>439</v>
      </c>
      <c r="H96" s="49" t="s">
        <v>19</v>
      </c>
      <c r="I96" s="49">
        <v>0.62</v>
      </c>
      <c r="J96" s="49">
        <v>11</v>
      </c>
      <c r="K96" s="49">
        <v>0.62</v>
      </c>
      <c r="L96" s="49" t="s">
        <v>332</v>
      </c>
    </row>
    <row r="97" spans="1:12">
      <c r="A97" s="36"/>
      <c r="B97" s="47"/>
      <c r="C97" s="48"/>
      <c r="D97" s="8"/>
      <c r="E97" s="49"/>
      <c r="F97" s="50" t="s">
        <v>108</v>
      </c>
      <c r="G97" s="50" t="s">
        <v>440</v>
      </c>
      <c r="H97" s="49" t="s">
        <v>19</v>
      </c>
      <c r="I97" s="49">
        <v>0.093</v>
      </c>
      <c r="J97" s="49">
        <v>1</v>
      </c>
      <c r="K97" s="49">
        <v>0.093</v>
      </c>
      <c r="L97" s="49" t="s">
        <v>332</v>
      </c>
    </row>
    <row r="98" spans="1:12">
      <c r="A98" s="36"/>
      <c r="B98" s="47"/>
      <c r="C98" s="48"/>
      <c r="D98" s="8"/>
      <c r="E98" s="49"/>
      <c r="F98" s="50" t="s">
        <v>441</v>
      </c>
      <c r="G98" s="50" t="s">
        <v>442</v>
      </c>
      <c r="H98" s="49" t="s">
        <v>19</v>
      </c>
      <c r="I98" s="49">
        <v>0.75</v>
      </c>
      <c r="J98" s="49">
        <v>21</v>
      </c>
      <c r="K98" s="49">
        <v>15.75</v>
      </c>
      <c r="L98" s="49" t="s">
        <v>332</v>
      </c>
    </row>
    <row r="99" spans="1:12">
      <c r="A99" s="36"/>
      <c r="B99" s="47"/>
      <c r="C99" s="48"/>
      <c r="D99" s="8"/>
      <c r="E99" s="49"/>
      <c r="F99" s="50" t="s">
        <v>441</v>
      </c>
      <c r="G99" s="50" t="s">
        <v>443</v>
      </c>
      <c r="H99" s="49" t="s">
        <v>19</v>
      </c>
      <c r="I99" s="49">
        <v>0.729</v>
      </c>
      <c r="J99" s="49">
        <v>22</v>
      </c>
      <c r="K99" s="49">
        <v>16.038</v>
      </c>
      <c r="L99" s="49" t="s">
        <v>332</v>
      </c>
    </row>
    <row r="100" spans="1:12">
      <c r="A100" s="36"/>
      <c r="B100" s="47"/>
      <c r="C100" s="48"/>
      <c r="D100" s="8"/>
      <c r="E100" s="49"/>
      <c r="F100" s="52" t="s">
        <v>430</v>
      </c>
      <c r="G100" s="51" t="s">
        <v>431</v>
      </c>
      <c r="H100" s="49" t="s">
        <v>19</v>
      </c>
      <c r="I100" s="49">
        <v>0.36</v>
      </c>
      <c r="J100" s="49">
        <v>1</v>
      </c>
      <c r="K100" s="49">
        <v>0.36</v>
      </c>
      <c r="L100" s="49" t="s">
        <v>332</v>
      </c>
    </row>
    <row r="101" spans="1:12">
      <c r="A101" s="36"/>
      <c r="B101" s="47"/>
      <c r="C101" s="48"/>
      <c r="D101" s="8"/>
      <c r="E101" s="49"/>
      <c r="F101" s="52" t="s">
        <v>355</v>
      </c>
      <c r="G101" s="51" t="s">
        <v>434</v>
      </c>
      <c r="H101" s="49" t="s">
        <v>19</v>
      </c>
      <c r="I101" s="49">
        <v>0.11</v>
      </c>
      <c r="J101" s="49">
        <v>2</v>
      </c>
      <c r="K101" s="49">
        <v>0.22</v>
      </c>
      <c r="L101" s="49" t="s">
        <v>332</v>
      </c>
    </row>
    <row r="102" spans="1:12">
      <c r="A102" s="36"/>
      <c r="B102" s="47"/>
      <c r="C102" s="48"/>
      <c r="D102" s="8"/>
      <c r="E102" s="49"/>
      <c r="F102" s="52" t="s">
        <v>444</v>
      </c>
      <c r="G102" s="50" t="s">
        <v>445</v>
      </c>
      <c r="H102" s="49" t="s">
        <v>19</v>
      </c>
      <c r="I102" s="49">
        <v>8.8</v>
      </c>
      <c r="J102" s="49">
        <v>1</v>
      </c>
      <c r="K102" s="49">
        <v>8.8</v>
      </c>
      <c r="L102" s="49" t="s">
        <v>332</v>
      </c>
    </row>
    <row r="103" ht="15.75" spans="1:12">
      <c r="A103" s="36"/>
      <c r="B103" s="47"/>
      <c r="C103" s="48"/>
      <c r="D103" s="8"/>
      <c r="E103" s="49"/>
      <c r="F103" s="52" t="s">
        <v>438</v>
      </c>
      <c r="G103" s="49" t="s">
        <v>439</v>
      </c>
      <c r="H103" s="49" t="s">
        <v>19</v>
      </c>
      <c r="I103" s="49">
        <v>0.62</v>
      </c>
      <c r="J103" s="49">
        <v>1</v>
      </c>
      <c r="K103" s="49">
        <v>0.62</v>
      </c>
      <c r="L103" s="49" t="s">
        <v>332</v>
      </c>
    </row>
    <row r="104" spans="1:12">
      <c r="A104" s="36"/>
      <c r="B104" s="47"/>
      <c r="C104" s="48"/>
      <c r="D104" s="8"/>
      <c r="E104" s="49"/>
      <c r="F104" s="50" t="s">
        <v>359</v>
      </c>
      <c r="G104" s="50" t="s">
        <v>446</v>
      </c>
      <c r="H104" s="49" t="s">
        <v>19</v>
      </c>
      <c r="I104" s="51">
        <v>0.945</v>
      </c>
      <c r="J104" s="49">
        <v>1</v>
      </c>
      <c r="K104" s="55">
        <v>0.945</v>
      </c>
      <c r="L104" s="49" t="s">
        <v>332</v>
      </c>
    </row>
    <row r="105" ht="15.75" spans="1:12">
      <c r="A105" s="27"/>
      <c r="B105" s="47"/>
      <c r="C105" s="48"/>
      <c r="D105" s="8"/>
      <c r="E105" s="49"/>
      <c r="F105" s="50" t="s">
        <v>355</v>
      </c>
      <c r="G105" s="51" t="s">
        <v>447</v>
      </c>
      <c r="H105" s="49" t="s">
        <v>19</v>
      </c>
      <c r="I105" s="56">
        <v>0.355</v>
      </c>
      <c r="J105" s="56">
        <v>3</v>
      </c>
      <c r="K105" s="55">
        <v>1.065</v>
      </c>
      <c r="L105" s="49" t="s">
        <v>332</v>
      </c>
    </row>
    <row r="106" ht="71.25" spans="1:12">
      <c r="A106" s="26">
        <v>73</v>
      </c>
      <c r="B106" s="54" t="s">
        <v>448</v>
      </c>
      <c r="C106" s="49" t="s">
        <v>190</v>
      </c>
      <c r="D106" s="49" t="s">
        <v>427</v>
      </c>
      <c r="E106" s="49">
        <v>600</v>
      </c>
      <c r="F106" s="49" t="s">
        <v>449</v>
      </c>
      <c r="G106" s="49"/>
      <c r="H106" s="49"/>
      <c r="I106" s="49"/>
      <c r="J106" s="49"/>
      <c r="K106" s="49"/>
      <c r="L106" s="49"/>
    </row>
    <row r="107" ht="71.25" spans="1:12">
      <c r="A107" s="26">
        <v>74</v>
      </c>
      <c r="B107" s="54" t="s">
        <v>450</v>
      </c>
      <c r="C107" s="49" t="s">
        <v>197</v>
      </c>
      <c r="D107" s="8" t="s">
        <v>427</v>
      </c>
      <c r="E107" s="49">
        <v>600</v>
      </c>
      <c r="F107" s="49" t="s">
        <v>449</v>
      </c>
      <c r="G107" s="49"/>
      <c r="H107" s="49"/>
      <c r="I107" s="49"/>
      <c r="J107" s="49"/>
      <c r="K107" s="49"/>
      <c r="L107" s="49"/>
    </row>
    <row r="108" ht="71.25" spans="1:12">
      <c r="A108" s="26">
        <v>75</v>
      </c>
      <c r="B108" s="54" t="s">
        <v>451</v>
      </c>
      <c r="C108" s="49" t="s">
        <v>197</v>
      </c>
      <c r="D108" s="49" t="s">
        <v>427</v>
      </c>
      <c r="E108" s="49">
        <v>600</v>
      </c>
      <c r="F108" s="49" t="s">
        <v>449</v>
      </c>
      <c r="G108" s="49"/>
      <c r="H108" s="49"/>
      <c r="I108" s="49"/>
      <c r="J108" s="49"/>
      <c r="K108" s="49"/>
      <c r="L108" s="49"/>
    </row>
    <row r="109" spans="1:12">
      <c r="A109" s="26">
        <v>76</v>
      </c>
      <c r="B109" s="54" t="s">
        <v>452</v>
      </c>
      <c r="C109" s="49" t="s">
        <v>212</v>
      </c>
      <c r="D109" s="49" t="s">
        <v>453</v>
      </c>
      <c r="E109" s="49">
        <v>600</v>
      </c>
      <c r="F109" s="49" t="s">
        <v>449</v>
      </c>
      <c r="G109" s="49"/>
      <c r="H109" s="49"/>
      <c r="I109" s="49"/>
      <c r="J109" s="49"/>
      <c r="K109" s="49"/>
      <c r="L109" s="49"/>
    </row>
    <row r="110" spans="1:12">
      <c r="A110" s="26">
        <v>77</v>
      </c>
      <c r="B110" s="54" t="s">
        <v>454</v>
      </c>
      <c r="C110" s="49" t="s">
        <v>212</v>
      </c>
      <c r="D110" s="49" t="s">
        <v>453</v>
      </c>
      <c r="E110" s="49">
        <v>600</v>
      </c>
      <c r="F110" s="49" t="s">
        <v>449</v>
      </c>
      <c r="G110" s="49"/>
      <c r="H110" s="49"/>
      <c r="I110" s="49"/>
      <c r="J110" s="49"/>
      <c r="K110" s="49"/>
      <c r="L110" s="49"/>
    </row>
    <row r="111" ht="28.5" spans="1:12">
      <c r="A111" s="26">
        <v>78</v>
      </c>
      <c r="B111" s="54" t="s">
        <v>455</v>
      </c>
      <c r="C111" s="49" t="s">
        <v>212</v>
      </c>
      <c r="D111" s="49" t="s">
        <v>453</v>
      </c>
      <c r="E111" s="49">
        <v>600</v>
      </c>
      <c r="F111" s="49" t="s">
        <v>449</v>
      </c>
      <c r="G111" s="49"/>
      <c r="H111" s="49"/>
      <c r="I111" s="49"/>
      <c r="J111" s="49"/>
      <c r="K111" s="49"/>
      <c r="L111" s="49"/>
    </row>
    <row r="112" ht="28.5" spans="1:12">
      <c r="A112" s="26">
        <v>79</v>
      </c>
      <c r="B112" s="54" t="s">
        <v>456</v>
      </c>
      <c r="C112" s="49" t="s">
        <v>197</v>
      </c>
      <c r="D112" s="8" t="s">
        <v>457</v>
      </c>
      <c r="E112" s="49">
        <v>600</v>
      </c>
      <c r="F112" s="49" t="s">
        <v>449</v>
      </c>
      <c r="G112" s="49"/>
      <c r="H112" s="49"/>
      <c r="I112" s="49"/>
      <c r="J112" s="49"/>
      <c r="K112" s="49"/>
      <c r="L112" s="49"/>
    </row>
    <row r="113" spans="1:12">
      <c r="A113" s="26">
        <v>80</v>
      </c>
      <c r="B113" s="54" t="s">
        <v>458</v>
      </c>
      <c r="C113" s="49" t="s">
        <v>197</v>
      </c>
      <c r="D113" s="49" t="s">
        <v>453</v>
      </c>
      <c r="E113" s="49">
        <v>600</v>
      </c>
      <c r="F113" s="49" t="s">
        <v>449</v>
      </c>
      <c r="G113" s="49"/>
      <c r="H113" s="49"/>
      <c r="I113" s="49"/>
      <c r="J113" s="49"/>
      <c r="K113" s="49"/>
      <c r="L113" s="49"/>
    </row>
    <row r="114" spans="1:12">
      <c r="A114" s="26">
        <v>81</v>
      </c>
      <c r="B114" s="54" t="s">
        <v>459</v>
      </c>
      <c r="C114" s="49" t="s">
        <v>212</v>
      </c>
      <c r="D114" s="49" t="s">
        <v>453</v>
      </c>
      <c r="E114" s="49">
        <v>600</v>
      </c>
      <c r="F114" s="49" t="s">
        <v>449</v>
      </c>
      <c r="G114" s="49"/>
      <c r="H114" s="49"/>
      <c r="I114" s="49"/>
      <c r="J114" s="49"/>
      <c r="K114" s="49"/>
      <c r="L114" s="49"/>
    </row>
    <row r="115" spans="1:12">
      <c r="A115" s="26">
        <v>82</v>
      </c>
      <c r="B115" s="54" t="s">
        <v>460</v>
      </c>
      <c r="C115" s="49" t="s">
        <v>197</v>
      </c>
      <c r="D115" s="49" t="s">
        <v>453</v>
      </c>
      <c r="E115" s="49">
        <v>600</v>
      </c>
      <c r="F115" s="49" t="s">
        <v>449</v>
      </c>
      <c r="G115" s="49"/>
      <c r="H115" s="49"/>
      <c r="I115" s="49"/>
      <c r="J115" s="49"/>
      <c r="K115" s="49"/>
      <c r="L115" s="49"/>
    </row>
    <row r="116" spans="1:12">
      <c r="A116" s="26">
        <v>83</v>
      </c>
      <c r="B116" s="54" t="s">
        <v>461</v>
      </c>
      <c r="C116" s="8" t="s">
        <v>199</v>
      </c>
      <c r="D116" s="8" t="s">
        <v>462</v>
      </c>
      <c r="E116" s="49">
        <v>400</v>
      </c>
      <c r="F116" s="49" t="s">
        <v>449</v>
      </c>
      <c r="G116" s="49"/>
      <c r="H116" s="49"/>
      <c r="I116" s="49"/>
      <c r="J116" s="49"/>
      <c r="K116" s="49"/>
      <c r="L116" s="49"/>
    </row>
    <row r="117" spans="1:12">
      <c r="A117" s="26">
        <v>84</v>
      </c>
      <c r="B117" s="54" t="s">
        <v>463</v>
      </c>
      <c r="C117" s="49" t="s">
        <v>197</v>
      </c>
      <c r="D117" s="8" t="s">
        <v>462</v>
      </c>
      <c r="E117" s="49">
        <v>400</v>
      </c>
      <c r="F117" s="49" t="s">
        <v>449</v>
      </c>
      <c r="G117" s="49"/>
      <c r="H117" s="49"/>
      <c r="I117" s="49"/>
      <c r="J117" s="49"/>
      <c r="K117" s="49"/>
      <c r="L117" s="49"/>
    </row>
    <row r="118" spans="1:12">
      <c r="A118" s="26">
        <v>85</v>
      </c>
      <c r="B118" s="54" t="s">
        <v>464</v>
      </c>
      <c r="C118" s="49" t="s">
        <v>212</v>
      </c>
      <c r="D118" s="8" t="s">
        <v>462</v>
      </c>
      <c r="E118" s="49">
        <v>400</v>
      </c>
      <c r="F118" s="49" t="s">
        <v>449</v>
      </c>
      <c r="G118" s="49"/>
      <c r="H118" s="49"/>
      <c r="I118" s="49"/>
      <c r="J118" s="49"/>
      <c r="K118" s="49"/>
      <c r="L118" s="49"/>
    </row>
    <row r="119" spans="1:12">
      <c r="A119" s="26">
        <v>86</v>
      </c>
      <c r="B119" s="54" t="s">
        <v>465</v>
      </c>
      <c r="C119" s="49" t="s">
        <v>197</v>
      </c>
      <c r="D119" s="8" t="s">
        <v>462</v>
      </c>
      <c r="E119" s="49">
        <v>400</v>
      </c>
      <c r="F119" s="49" t="s">
        <v>449</v>
      </c>
      <c r="G119" s="49"/>
      <c r="H119" s="49"/>
      <c r="I119" s="49"/>
      <c r="J119" s="49"/>
      <c r="K119" s="49"/>
      <c r="L119" s="49"/>
    </row>
    <row r="120" spans="1:12">
      <c r="A120" s="26">
        <v>87</v>
      </c>
      <c r="B120" s="54" t="s">
        <v>466</v>
      </c>
      <c r="C120" s="8" t="s">
        <v>199</v>
      </c>
      <c r="D120" s="8" t="s">
        <v>462</v>
      </c>
      <c r="E120" s="49">
        <v>400</v>
      </c>
      <c r="F120" s="49" t="s">
        <v>449</v>
      </c>
      <c r="G120" s="49"/>
      <c r="H120" s="49"/>
      <c r="I120" s="49"/>
      <c r="J120" s="49"/>
      <c r="K120" s="49"/>
      <c r="L120" s="49"/>
    </row>
    <row r="121" spans="1:12">
      <c r="A121" s="26">
        <v>88</v>
      </c>
      <c r="B121" s="54" t="s">
        <v>467</v>
      </c>
      <c r="C121" s="49" t="s">
        <v>197</v>
      </c>
      <c r="D121" s="8" t="s">
        <v>462</v>
      </c>
      <c r="E121" s="49"/>
      <c r="F121" s="49" t="s">
        <v>449</v>
      </c>
      <c r="G121" s="49"/>
      <c r="H121" s="49"/>
      <c r="I121" s="49"/>
      <c r="J121" s="49"/>
      <c r="K121" s="49"/>
      <c r="L121" s="49"/>
    </row>
    <row r="122" spans="1:12">
      <c r="A122" s="26">
        <v>89</v>
      </c>
      <c r="B122" s="54" t="s">
        <v>468</v>
      </c>
      <c r="C122" s="49" t="s">
        <v>212</v>
      </c>
      <c r="D122" s="49" t="s">
        <v>469</v>
      </c>
      <c r="E122" s="49">
        <v>600</v>
      </c>
      <c r="F122" s="49" t="s">
        <v>449</v>
      </c>
      <c r="G122" s="49"/>
      <c r="H122" s="49"/>
      <c r="I122" s="49"/>
      <c r="J122" s="49"/>
      <c r="K122" s="49"/>
      <c r="L122" s="49"/>
    </row>
    <row r="123" spans="1:12">
      <c r="A123" s="24">
        <v>90</v>
      </c>
      <c r="B123" s="49" t="s">
        <v>470</v>
      </c>
      <c r="C123" s="49" t="s">
        <v>212</v>
      </c>
      <c r="D123" s="49" t="s">
        <v>427</v>
      </c>
      <c r="E123" s="49">
        <v>400</v>
      </c>
      <c r="F123" s="52" t="s">
        <v>471</v>
      </c>
      <c r="G123" s="51" t="s">
        <v>472</v>
      </c>
      <c r="H123" s="49" t="s">
        <v>19</v>
      </c>
      <c r="I123" s="55">
        <v>2.15</v>
      </c>
      <c r="J123" s="55">
        <v>2</v>
      </c>
      <c r="K123" s="55">
        <v>4.3</v>
      </c>
      <c r="L123" s="49" t="s">
        <v>332</v>
      </c>
    </row>
    <row r="124" spans="1:12">
      <c r="A124" s="36"/>
      <c r="B124" s="49"/>
      <c r="C124" s="49"/>
      <c r="D124" s="49"/>
      <c r="E124" s="49"/>
      <c r="F124" s="52" t="s">
        <v>473</v>
      </c>
      <c r="G124" s="51" t="s">
        <v>474</v>
      </c>
      <c r="H124" s="49" t="s">
        <v>19</v>
      </c>
      <c r="I124" s="51">
        <v>0.218</v>
      </c>
      <c r="J124" s="55">
        <v>20</v>
      </c>
      <c r="K124" s="55">
        <v>4.36</v>
      </c>
      <c r="L124" s="49" t="s">
        <v>332</v>
      </c>
    </row>
    <row r="125" spans="1:12">
      <c r="A125" s="36"/>
      <c r="B125" s="49"/>
      <c r="C125" s="49"/>
      <c r="D125" s="49"/>
      <c r="E125" s="49"/>
      <c r="F125" s="52" t="s">
        <v>475</v>
      </c>
      <c r="G125" s="51" t="s">
        <v>476</v>
      </c>
      <c r="H125" s="49" t="s">
        <v>19</v>
      </c>
      <c r="I125" s="55">
        <v>0.285</v>
      </c>
      <c r="J125" s="55">
        <v>2</v>
      </c>
      <c r="K125" s="55">
        <v>0.57</v>
      </c>
      <c r="L125" s="49" t="s">
        <v>332</v>
      </c>
    </row>
    <row r="126" spans="1:12">
      <c r="A126" s="36"/>
      <c r="B126" s="49"/>
      <c r="C126" s="49"/>
      <c r="D126" s="49"/>
      <c r="E126" s="49"/>
      <c r="F126" s="52" t="s">
        <v>477</v>
      </c>
      <c r="G126" s="51" t="s">
        <v>478</v>
      </c>
      <c r="H126" s="49" t="s">
        <v>19</v>
      </c>
      <c r="I126" s="55">
        <v>0.105</v>
      </c>
      <c r="J126" s="55">
        <v>2</v>
      </c>
      <c r="K126" s="55">
        <v>0.21</v>
      </c>
      <c r="L126" s="49" t="s">
        <v>332</v>
      </c>
    </row>
    <row r="127" spans="1:12">
      <c r="A127" s="36"/>
      <c r="B127" s="49"/>
      <c r="C127" s="49"/>
      <c r="D127" s="49"/>
      <c r="E127" s="49"/>
      <c r="F127" s="52" t="s">
        <v>479</v>
      </c>
      <c r="G127" s="51" t="s">
        <v>480</v>
      </c>
      <c r="H127" s="49" t="s">
        <v>19</v>
      </c>
      <c r="I127" s="55">
        <v>0.85</v>
      </c>
      <c r="J127" s="55">
        <v>2</v>
      </c>
      <c r="K127" s="55">
        <v>1.7</v>
      </c>
      <c r="L127" s="49" t="s">
        <v>332</v>
      </c>
    </row>
    <row r="128" spans="1:12">
      <c r="A128" s="36"/>
      <c r="B128" s="49"/>
      <c r="C128" s="49"/>
      <c r="D128" s="49"/>
      <c r="E128" s="49"/>
      <c r="F128" s="52" t="s">
        <v>481</v>
      </c>
      <c r="G128" s="51" t="s">
        <v>482</v>
      </c>
      <c r="H128" s="49" t="s">
        <v>19</v>
      </c>
      <c r="I128" s="55">
        <v>0.22</v>
      </c>
      <c r="J128" s="55">
        <v>1</v>
      </c>
      <c r="K128" s="55">
        <v>0.22</v>
      </c>
      <c r="L128" s="49" t="s">
        <v>332</v>
      </c>
    </row>
    <row r="129" spans="1:12">
      <c r="A129" s="27"/>
      <c r="B129" s="49"/>
      <c r="C129" s="49"/>
      <c r="D129" s="49"/>
      <c r="E129" s="49"/>
      <c r="F129" s="52" t="s">
        <v>483</v>
      </c>
      <c r="G129" s="51" t="s">
        <v>484</v>
      </c>
      <c r="H129" s="49" t="s">
        <v>19</v>
      </c>
      <c r="I129" s="55">
        <v>0.59</v>
      </c>
      <c r="J129" s="55">
        <v>4</v>
      </c>
      <c r="K129" s="55">
        <v>2.36</v>
      </c>
      <c r="L129" s="49" t="s">
        <v>332</v>
      </c>
    </row>
    <row r="130" ht="71.25" spans="1:12">
      <c r="A130" s="26">
        <v>91</v>
      </c>
      <c r="B130" s="49" t="s">
        <v>485</v>
      </c>
      <c r="C130" s="49" t="s">
        <v>212</v>
      </c>
      <c r="D130" s="49" t="s">
        <v>427</v>
      </c>
      <c r="E130" s="49">
        <v>400</v>
      </c>
      <c r="F130" s="8" t="s">
        <v>486</v>
      </c>
      <c r="G130" s="8"/>
      <c r="H130" s="8"/>
      <c r="I130" s="8"/>
      <c r="J130" s="8"/>
      <c r="K130" s="8"/>
      <c r="L130" s="49"/>
    </row>
    <row r="131" spans="1:12">
      <c r="A131" s="24">
        <v>92</v>
      </c>
      <c r="B131" s="49" t="s">
        <v>487</v>
      </c>
      <c r="C131" s="49" t="s">
        <v>212</v>
      </c>
      <c r="D131" s="49" t="s">
        <v>427</v>
      </c>
      <c r="E131" s="49">
        <v>400</v>
      </c>
      <c r="F131" s="50" t="s">
        <v>488</v>
      </c>
      <c r="G131" s="51" t="s">
        <v>489</v>
      </c>
      <c r="H131" s="49" t="s">
        <v>19</v>
      </c>
      <c r="I131" s="51">
        <v>1.55</v>
      </c>
      <c r="J131" s="55">
        <v>2</v>
      </c>
      <c r="K131" s="55">
        <v>3.1</v>
      </c>
      <c r="L131" s="49" t="s">
        <v>332</v>
      </c>
    </row>
    <row r="132" spans="1:12">
      <c r="A132" s="27"/>
      <c r="B132" s="49"/>
      <c r="C132" s="49"/>
      <c r="D132" s="49"/>
      <c r="E132" s="49"/>
      <c r="F132" s="50" t="s">
        <v>490</v>
      </c>
      <c r="G132" s="51" t="s">
        <v>491</v>
      </c>
      <c r="H132" s="49" t="s">
        <v>19</v>
      </c>
      <c r="I132" s="51">
        <v>2.08</v>
      </c>
      <c r="J132" s="55">
        <v>2</v>
      </c>
      <c r="K132" s="55">
        <v>4.16</v>
      </c>
      <c r="L132" s="49" t="s">
        <v>332</v>
      </c>
    </row>
    <row r="133" ht="15.75" spans="1:12">
      <c r="A133" s="24">
        <v>93</v>
      </c>
      <c r="B133" s="49" t="s">
        <v>492</v>
      </c>
      <c r="C133" s="49" t="s">
        <v>197</v>
      </c>
      <c r="D133" s="49" t="s">
        <v>427</v>
      </c>
      <c r="E133" s="49">
        <v>600</v>
      </c>
      <c r="F133" s="50" t="s">
        <v>493</v>
      </c>
      <c r="G133" s="51" t="s">
        <v>494</v>
      </c>
      <c r="H133" s="49" t="s">
        <v>19</v>
      </c>
      <c r="I133" s="51">
        <v>1.246</v>
      </c>
      <c r="J133" s="56">
        <v>2</v>
      </c>
      <c r="K133" s="49">
        <v>2.492</v>
      </c>
      <c r="L133" s="49" t="s">
        <v>332</v>
      </c>
    </row>
    <row r="134" ht="15.75" spans="1:12">
      <c r="A134" s="36"/>
      <c r="B134" s="49"/>
      <c r="C134" s="49"/>
      <c r="D134" s="49"/>
      <c r="E134" s="49"/>
      <c r="F134" s="50" t="s">
        <v>493</v>
      </c>
      <c r="G134" s="51" t="s">
        <v>495</v>
      </c>
      <c r="H134" s="49" t="s">
        <v>19</v>
      </c>
      <c r="I134" s="51">
        <v>1.129</v>
      </c>
      <c r="J134" s="56">
        <v>1</v>
      </c>
      <c r="K134" s="49">
        <v>1.129</v>
      </c>
      <c r="L134" s="49" t="s">
        <v>332</v>
      </c>
    </row>
    <row r="135" ht="15.75" spans="1:12">
      <c r="A135" s="36"/>
      <c r="B135" s="49"/>
      <c r="C135" s="49"/>
      <c r="D135" s="49"/>
      <c r="E135" s="49"/>
      <c r="F135" s="50" t="s">
        <v>496</v>
      </c>
      <c r="G135" s="51" t="s">
        <v>497</v>
      </c>
      <c r="H135" s="49" t="s">
        <v>19</v>
      </c>
      <c r="I135" s="51">
        <v>0.89</v>
      </c>
      <c r="J135" s="56">
        <v>3</v>
      </c>
      <c r="K135" s="49">
        <v>2.67</v>
      </c>
      <c r="L135" s="49" t="s">
        <v>332</v>
      </c>
    </row>
    <row r="136" spans="1:12">
      <c r="A136" s="36"/>
      <c r="B136" s="49"/>
      <c r="C136" s="49"/>
      <c r="D136" s="49"/>
      <c r="E136" s="49"/>
      <c r="F136" s="50" t="s">
        <v>498</v>
      </c>
      <c r="G136" s="51" t="s">
        <v>499</v>
      </c>
      <c r="H136" s="49" t="s">
        <v>19</v>
      </c>
      <c r="I136" s="51">
        <v>0.1874</v>
      </c>
      <c r="J136" s="49">
        <v>1</v>
      </c>
      <c r="K136" s="49">
        <v>0.1874</v>
      </c>
      <c r="L136" s="49" t="s">
        <v>332</v>
      </c>
    </row>
    <row r="137" spans="1:12">
      <c r="A137" s="36"/>
      <c r="B137" s="49"/>
      <c r="C137" s="49"/>
      <c r="D137" s="49"/>
      <c r="E137" s="49"/>
      <c r="F137" s="50" t="s">
        <v>496</v>
      </c>
      <c r="G137" s="51" t="s">
        <v>497</v>
      </c>
      <c r="H137" s="49" t="s">
        <v>19</v>
      </c>
      <c r="I137" s="51" t="s">
        <v>500</v>
      </c>
      <c r="J137" s="49">
        <v>1</v>
      </c>
      <c r="K137" s="49">
        <v>0.8906</v>
      </c>
      <c r="L137" s="49" t="s">
        <v>332</v>
      </c>
    </row>
    <row r="138" spans="1:12">
      <c r="A138" s="36"/>
      <c r="B138" s="49"/>
      <c r="C138" s="49"/>
      <c r="D138" s="49"/>
      <c r="E138" s="49"/>
      <c r="F138" s="50" t="s">
        <v>498</v>
      </c>
      <c r="G138" s="50" t="s">
        <v>501</v>
      </c>
      <c r="H138" s="49" t="s">
        <v>19</v>
      </c>
      <c r="I138" s="51">
        <v>1.569</v>
      </c>
      <c r="J138" s="49">
        <v>2</v>
      </c>
      <c r="K138" s="49">
        <v>3.138</v>
      </c>
      <c r="L138" s="49" t="s">
        <v>332</v>
      </c>
    </row>
    <row r="139" spans="1:12">
      <c r="A139" s="36"/>
      <c r="B139" s="49"/>
      <c r="C139" s="49"/>
      <c r="D139" s="49"/>
      <c r="E139" s="49"/>
      <c r="F139" s="50" t="s">
        <v>496</v>
      </c>
      <c r="G139" s="51" t="s">
        <v>502</v>
      </c>
      <c r="H139" s="49" t="s">
        <v>19</v>
      </c>
      <c r="I139" s="51">
        <v>0.55</v>
      </c>
      <c r="J139" s="49">
        <v>3</v>
      </c>
      <c r="K139" s="49">
        <v>1.65</v>
      </c>
      <c r="L139" s="49" t="s">
        <v>332</v>
      </c>
    </row>
    <row r="140" spans="1:12">
      <c r="A140" s="36"/>
      <c r="B140" s="49"/>
      <c r="C140" s="49"/>
      <c r="D140" s="49"/>
      <c r="E140" s="49"/>
      <c r="F140" s="50" t="s">
        <v>503</v>
      </c>
      <c r="G140" s="51" t="s">
        <v>504</v>
      </c>
      <c r="H140" s="49" t="s">
        <v>19</v>
      </c>
      <c r="I140" s="51">
        <v>1.21</v>
      </c>
      <c r="J140" s="49">
        <v>2</v>
      </c>
      <c r="K140" s="49">
        <v>2.42</v>
      </c>
      <c r="L140" s="49" t="s">
        <v>332</v>
      </c>
    </row>
    <row r="141" spans="1:12">
      <c r="A141" s="36"/>
      <c r="B141" s="49"/>
      <c r="C141" s="49"/>
      <c r="D141" s="49"/>
      <c r="E141" s="49"/>
      <c r="F141" s="50" t="s">
        <v>505</v>
      </c>
      <c r="G141" s="51" t="s">
        <v>506</v>
      </c>
      <c r="H141" s="49" t="s">
        <v>19</v>
      </c>
      <c r="I141" s="51">
        <v>0.913</v>
      </c>
      <c r="J141" s="49">
        <v>1</v>
      </c>
      <c r="K141" s="49">
        <v>0.913</v>
      </c>
      <c r="L141" s="49" t="s">
        <v>332</v>
      </c>
    </row>
    <row r="142" spans="1:12">
      <c r="A142" s="36"/>
      <c r="B142" s="49"/>
      <c r="C142" s="49"/>
      <c r="D142" s="49"/>
      <c r="E142" s="49"/>
      <c r="F142" s="50" t="s">
        <v>505</v>
      </c>
      <c r="G142" s="51" t="s">
        <v>507</v>
      </c>
      <c r="H142" s="49" t="s">
        <v>19</v>
      </c>
      <c r="I142" s="51">
        <v>3.781</v>
      </c>
      <c r="J142" s="49">
        <v>1</v>
      </c>
      <c r="K142" s="49">
        <v>3.781</v>
      </c>
      <c r="L142" s="49" t="s">
        <v>332</v>
      </c>
    </row>
    <row r="143" spans="1:12">
      <c r="A143" s="36"/>
      <c r="B143" s="49"/>
      <c r="C143" s="49"/>
      <c r="D143" s="49"/>
      <c r="E143" s="49"/>
      <c r="F143" s="50" t="s">
        <v>508</v>
      </c>
      <c r="G143" s="51" t="s">
        <v>509</v>
      </c>
      <c r="H143" s="49" t="s">
        <v>19</v>
      </c>
      <c r="I143" s="51">
        <v>0.61</v>
      </c>
      <c r="J143" s="49">
        <v>2</v>
      </c>
      <c r="K143" s="49">
        <v>1.22</v>
      </c>
      <c r="L143" s="49" t="s">
        <v>332</v>
      </c>
    </row>
    <row r="144" spans="1:12">
      <c r="A144" s="36"/>
      <c r="B144" s="49"/>
      <c r="C144" s="49"/>
      <c r="D144" s="49"/>
      <c r="E144" s="49"/>
      <c r="F144" s="50" t="s">
        <v>510</v>
      </c>
      <c r="G144" s="51" t="s">
        <v>511</v>
      </c>
      <c r="H144" s="49" t="s">
        <v>19</v>
      </c>
      <c r="I144" s="51">
        <v>1.436</v>
      </c>
      <c r="J144" s="49">
        <v>5</v>
      </c>
      <c r="K144" s="49">
        <v>7.18</v>
      </c>
      <c r="L144" s="49" t="s">
        <v>332</v>
      </c>
    </row>
    <row r="145" spans="1:12">
      <c r="A145" s="36"/>
      <c r="B145" s="49"/>
      <c r="C145" s="49"/>
      <c r="D145" s="49"/>
      <c r="E145" s="49"/>
      <c r="F145" s="50" t="s">
        <v>512</v>
      </c>
      <c r="G145" s="51" t="s">
        <v>513</v>
      </c>
      <c r="H145" s="49" t="s">
        <v>19</v>
      </c>
      <c r="I145" s="51">
        <v>0.286</v>
      </c>
      <c r="J145" s="49">
        <v>2</v>
      </c>
      <c r="K145" s="49">
        <v>0.572</v>
      </c>
      <c r="L145" s="49" t="s">
        <v>332</v>
      </c>
    </row>
    <row r="146" spans="1:12">
      <c r="A146" s="36"/>
      <c r="B146" s="49"/>
      <c r="C146" s="49"/>
      <c r="D146" s="49"/>
      <c r="E146" s="49"/>
      <c r="F146" s="50" t="s">
        <v>493</v>
      </c>
      <c r="G146" s="51" t="s">
        <v>514</v>
      </c>
      <c r="H146" s="49" t="s">
        <v>19</v>
      </c>
      <c r="I146" s="51">
        <v>0.33</v>
      </c>
      <c r="J146" s="49">
        <v>2</v>
      </c>
      <c r="K146" s="49">
        <v>0.66</v>
      </c>
      <c r="L146" s="49" t="s">
        <v>332</v>
      </c>
    </row>
    <row r="147" spans="1:12">
      <c r="A147" s="36"/>
      <c r="B147" s="49"/>
      <c r="C147" s="49"/>
      <c r="D147" s="49"/>
      <c r="E147" s="49"/>
      <c r="F147" s="50" t="s">
        <v>493</v>
      </c>
      <c r="G147" s="51" t="s">
        <v>515</v>
      </c>
      <c r="H147" s="49" t="s">
        <v>19</v>
      </c>
      <c r="I147" s="51">
        <v>1.1</v>
      </c>
      <c r="J147" s="49">
        <v>2</v>
      </c>
      <c r="K147" s="49">
        <v>2.2</v>
      </c>
      <c r="L147" s="49" t="s">
        <v>332</v>
      </c>
    </row>
    <row r="148" spans="1:12">
      <c r="A148" s="36"/>
      <c r="B148" s="49"/>
      <c r="C148" s="49"/>
      <c r="D148" s="49"/>
      <c r="E148" s="49"/>
      <c r="F148" s="50" t="s">
        <v>516</v>
      </c>
      <c r="G148" s="51" t="s">
        <v>517</v>
      </c>
      <c r="H148" s="49" t="s">
        <v>19</v>
      </c>
      <c r="I148" s="51">
        <v>0.178</v>
      </c>
      <c r="J148" s="49">
        <v>3</v>
      </c>
      <c r="K148" s="49">
        <v>0.534</v>
      </c>
      <c r="L148" s="49" t="s">
        <v>332</v>
      </c>
    </row>
    <row r="149" spans="1:12">
      <c r="A149" s="36"/>
      <c r="B149" s="49"/>
      <c r="C149" s="49"/>
      <c r="D149" s="49"/>
      <c r="E149" s="49"/>
      <c r="F149" s="50" t="s">
        <v>518</v>
      </c>
      <c r="G149" s="51" t="s">
        <v>519</v>
      </c>
      <c r="H149" s="49" t="s">
        <v>19</v>
      </c>
      <c r="I149" s="51">
        <v>0.37</v>
      </c>
      <c r="J149" s="49">
        <v>2</v>
      </c>
      <c r="K149" s="49">
        <v>0.75</v>
      </c>
      <c r="L149" s="49" t="s">
        <v>332</v>
      </c>
    </row>
    <row r="150" spans="1:12">
      <c r="A150" s="36"/>
      <c r="B150" s="49"/>
      <c r="C150" s="49"/>
      <c r="D150" s="49"/>
      <c r="E150" s="49"/>
      <c r="F150" s="50" t="s">
        <v>520</v>
      </c>
      <c r="G150" s="50" t="s">
        <v>521</v>
      </c>
      <c r="H150" s="49" t="s">
        <v>19</v>
      </c>
      <c r="I150" s="51">
        <v>0.075</v>
      </c>
      <c r="J150" s="49">
        <v>4</v>
      </c>
      <c r="K150" s="49">
        <v>0.3</v>
      </c>
      <c r="L150" s="49" t="s">
        <v>332</v>
      </c>
    </row>
    <row r="151" spans="1:12">
      <c r="A151" s="36"/>
      <c r="B151" s="49"/>
      <c r="C151" s="49"/>
      <c r="D151" s="49"/>
      <c r="E151" s="49"/>
      <c r="F151" s="50" t="s">
        <v>516</v>
      </c>
      <c r="G151" s="51" t="s">
        <v>522</v>
      </c>
      <c r="H151" s="49" t="s">
        <v>19</v>
      </c>
      <c r="I151" s="51">
        <v>0.295</v>
      </c>
      <c r="J151" s="49">
        <v>2</v>
      </c>
      <c r="K151" s="49">
        <v>0.59</v>
      </c>
      <c r="L151" s="49" t="s">
        <v>332</v>
      </c>
    </row>
    <row r="152" spans="1:12">
      <c r="A152" s="36"/>
      <c r="B152" s="49"/>
      <c r="C152" s="49"/>
      <c r="D152" s="49"/>
      <c r="E152" s="49"/>
      <c r="F152" s="50" t="s">
        <v>518</v>
      </c>
      <c r="G152" s="51" t="s">
        <v>523</v>
      </c>
      <c r="H152" s="49" t="s">
        <v>19</v>
      </c>
      <c r="I152" s="51">
        <v>0.19</v>
      </c>
      <c r="J152" s="49">
        <v>2</v>
      </c>
      <c r="K152" s="49">
        <v>0.38</v>
      </c>
      <c r="L152" s="49" t="s">
        <v>332</v>
      </c>
    </row>
    <row r="153" spans="1:12">
      <c r="A153" s="36"/>
      <c r="B153" s="49"/>
      <c r="C153" s="49"/>
      <c r="D153" s="49"/>
      <c r="E153" s="49"/>
      <c r="F153" s="50" t="s">
        <v>524</v>
      </c>
      <c r="G153" s="51" t="s">
        <v>525</v>
      </c>
      <c r="H153" s="49" t="s">
        <v>19</v>
      </c>
      <c r="I153" s="51">
        <v>0.07</v>
      </c>
      <c r="J153" s="49">
        <v>3</v>
      </c>
      <c r="K153" s="49">
        <v>0.21</v>
      </c>
      <c r="L153" s="49" t="s">
        <v>332</v>
      </c>
    </row>
    <row r="154" spans="1:12">
      <c r="A154" s="36"/>
      <c r="B154" s="49"/>
      <c r="C154" s="49"/>
      <c r="D154" s="49"/>
      <c r="E154" s="49"/>
      <c r="F154" s="50" t="s">
        <v>526</v>
      </c>
      <c r="G154" s="51" t="s">
        <v>527</v>
      </c>
      <c r="H154" s="49" t="s">
        <v>19</v>
      </c>
      <c r="I154" s="51">
        <v>0.458</v>
      </c>
      <c r="J154" s="49">
        <v>1</v>
      </c>
      <c r="K154" s="49">
        <v>0.458</v>
      </c>
      <c r="L154" s="49" t="s">
        <v>332</v>
      </c>
    </row>
    <row r="155" spans="1:12">
      <c r="A155" s="36"/>
      <c r="B155" s="49"/>
      <c r="C155" s="49"/>
      <c r="D155" s="49"/>
      <c r="E155" s="49"/>
      <c r="F155" s="50" t="s">
        <v>528</v>
      </c>
      <c r="G155" s="51" t="s">
        <v>529</v>
      </c>
      <c r="H155" s="49" t="s">
        <v>19</v>
      </c>
      <c r="I155" s="51">
        <v>0.12</v>
      </c>
      <c r="J155" s="49">
        <v>3</v>
      </c>
      <c r="K155" s="49">
        <v>0.36</v>
      </c>
      <c r="L155" s="49" t="s">
        <v>332</v>
      </c>
    </row>
    <row r="156" spans="1:12">
      <c r="A156" s="36"/>
      <c r="B156" s="49"/>
      <c r="C156" s="49"/>
      <c r="D156" s="49"/>
      <c r="E156" s="49"/>
      <c r="F156" s="50" t="s">
        <v>530</v>
      </c>
      <c r="G156" s="51">
        <v>5000</v>
      </c>
      <c r="H156" s="49" t="s">
        <v>19</v>
      </c>
      <c r="I156" s="51">
        <v>1.03</v>
      </c>
      <c r="J156" s="49">
        <v>1</v>
      </c>
      <c r="K156" s="49">
        <v>1.03</v>
      </c>
      <c r="L156" s="49" t="s">
        <v>332</v>
      </c>
    </row>
    <row r="157" spans="1:12">
      <c r="A157" s="36"/>
      <c r="B157" s="49"/>
      <c r="C157" s="49"/>
      <c r="D157" s="49"/>
      <c r="E157" s="49"/>
      <c r="F157" s="50" t="s">
        <v>531</v>
      </c>
      <c r="G157" s="51" t="s">
        <v>532</v>
      </c>
      <c r="H157" s="49" t="s">
        <v>19</v>
      </c>
      <c r="I157" s="51">
        <v>0.832</v>
      </c>
      <c r="J157" s="49">
        <v>1</v>
      </c>
      <c r="K157" s="49">
        <v>0.832</v>
      </c>
      <c r="L157" s="49" t="s">
        <v>332</v>
      </c>
    </row>
    <row r="158" spans="1:12">
      <c r="A158" s="36"/>
      <c r="B158" s="49"/>
      <c r="C158" s="49"/>
      <c r="D158" s="49"/>
      <c r="E158" s="49"/>
      <c r="F158" s="50" t="s">
        <v>533</v>
      </c>
      <c r="G158" s="51" t="s">
        <v>534</v>
      </c>
      <c r="H158" s="49" t="s">
        <v>19</v>
      </c>
      <c r="I158" s="51">
        <v>0.095</v>
      </c>
      <c r="J158" s="49">
        <v>2</v>
      </c>
      <c r="K158" s="49">
        <v>0.19</v>
      </c>
      <c r="L158" s="49" t="s">
        <v>332</v>
      </c>
    </row>
    <row r="159" spans="1:12">
      <c r="A159" s="36"/>
      <c r="B159" s="49"/>
      <c r="C159" s="49"/>
      <c r="D159" s="49"/>
      <c r="E159" s="49"/>
      <c r="F159" s="50" t="s">
        <v>535</v>
      </c>
      <c r="G159" s="51" t="s">
        <v>536</v>
      </c>
      <c r="H159" s="49" t="s">
        <v>19</v>
      </c>
      <c r="I159" s="51">
        <v>0.11</v>
      </c>
      <c r="J159" s="49">
        <v>1</v>
      </c>
      <c r="K159" s="49">
        <v>0.11</v>
      </c>
      <c r="L159" s="49" t="s">
        <v>332</v>
      </c>
    </row>
    <row r="160" spans="1:12">
      <c r="A160" s="36"/>
      <c r="B160" s="49"/>
      <c r="C160" s="49"/>
      <c r="D160" s="49"/>
      <c r="E160" s="49"/>
      <c r="F160" s="50" t="s">
        <v>537</v>
      </c>
      <c r="G160" s="51" t="s">
        <v>538</v>
      </c>
      <c r="H160" s="49" t="s">
        <v>19</v>
      </c>
      <c r="I160" s="51">
        <v>0.06</v>
      </c>
      <c r="J160" s="49">
        <v>2</v>
      </c>
      <c r="K160" s="49">
        <v>0.12</v>
      </c>
      <c r="L160" s="49" t="s">
        <v>332</v>
      </c>
    </row>
    <row r="161" spans="1:12">
      <c r="A161" s="36"/>
      <c r="B161" s="49"/>
      <c r="C161" s="49"/>
      <c r="D161" s="49"/>
      <c r="E161" s="49"/>
      <c r="F161" s="50" t="s">
        <v>528</v>
      </c>
      <c r="G161" s="51" t="s">
        <v>539</v>
      </c>
      <c r="H161" s="49" t="s">
        <v>19</v>
      </c>
      <c r="I161" s="51">
        <v>0.16</v>
      </c>
      <c r="J161" s="49">
        <v>2</v>
      </c>
      <c r="K161" s="49">
        <v>0.32</v>
      </c>
      <c r="L161" s="49" t="s">
        <v>332</v>
      </c>
    </row>
    <row r="162" spans="1:12">
      <c r="A162" s="27"/>
      <c r="B162" s="49"/>
      <c r="C162" s="49"/>
      <c r="D162" s="49"/>
      <c r="E162" s="49"/>
      <c r="F162" s="50" t="s">
        <v>540</v>
      </c>
      <c r="G162" s="51" t="s">
        <v>541</v>
      </c>
      <c r="H162" s="49" t="s">
        <v>19</v>
      </c>
      <c r="I162" s="51">
        <v>0.35</v>
      </c>
      <c r="J162" s="49">
        <v>1</v>
      </c>
      <c r="K162" s="49">
        <v>0.35</v>
      </c>
      <c r="L162" s="49" t="s">
        <v>332</v>
      </c>
    </row>
    <row r="163" ht="71.25" spans="1:12">
      <c r="A163" s="26">
        <v>94</v>
      </c>
      <c r="B163" s="57" t="s">
        <v>542</v>
      </c>
      <c r="C163" s="49" t="s">
        <v>212</v>
      </c>
      <c r="D163" s="49" t="s">
        <v>427</v>
      </c>
      <c r="E163" s="49">
        <v>600</v>
      </c>
      <c r="F163" s="8" t="s">
        <v>543</v>
      </c>
      <c r="G163" s="49"/>
      <c r="H163" s="49"/>
      <c r="I163" s="49"/>
      <c r="J163" s="49"/>
      <c r="K163" s="49"/>
      <c r="L163" s="49"/>
    </row>
    <row r="164" ht="71.25" spans="1:12">
      <c r="A164" s="26">
        <v>95</v>
      </c>
      <c r="B164" s="57" t="s">
        <v>544</v>
      </c>
      <c r="C164" s="49" t="s">
        <v>212</v>
      </c>
      <c r="D164" s="49" t="s">
        <v>427</v>
      </c>
      <c r="E164" s="49">
        <v>600</v>
      </c>
      <c r="F164" s="8" t="s">
        <v>543</v>
      </c>
      <c r="G164" s="49"/>
      <c r="H164" s="49"/>
      <c r="I164" s="49"/>
      <c r="J164" s="49"/>
      <c r="K164" s="49"/>
      <c r="L164" s="49"/>
    </row>
    <row r="165" ht="43.5" customHeight="1" spans="1:12">
      <c r="A165" s="58" t="s">
        <v>545</v>
      </c>
      <c r="B165" s="59"/>
      <c r="C165" s="59"/>
      <c r="D165" s="59"/>
      <c r="E165" s="59"/>
      <c r="F165" s="59"/>
      <c r="G165" s="58" t="s">
        <v>546</v>
      </c>
      <c r="H165" s="59"/>
      <c r="I165" s="59"/>
      <c r="J165" s="59"/>
      <c r="K165" s="59"/>
      <c r="L165" s="59"/>
    </row>
    <row r="166" ht="15.75" spans="1:12">
      <c r="A166" s="60" t="s">
        <v>547</v>
      </c>
      <c r="B166" s="60"/>
      <c r="C166" s="60"/>
      <c r="D166" s="60"/>
      <c r="E166" s="60"/>
      <c r="F166" s="60"/>
      <c r="G166" s="60"/>
      <c r="H166" s="60"/>
      <c r="I166" s="60"/>
      <c r="J166" s="60"/>
      <c r="K166" s="60"/>
      <c r="L166" s="60"/>
    </row>
    <row r="167" ht="15.75" spans="1:12">
      <c r="A167" s="61"/>
      <c r="B167" s="62" t="s">
        <v>548</v>
      </c>
      <c r="C167" s="62"/>
      <c r="D167" s="62"/>
      <c r="E167" s="62"/>
      <c r="F167" s="62"/>
      <c r="G167" s="62"/>
      <c r="H167" s="62"/>
      <c r="I167" s="62"/>
      <c r="J167" s="62"/>
      <c r="K167" s="62"/>
      <c r="L167" s="62"/>
    </row>
    <row r="168" spans="2:8">
      <c r="B168" s="63" t="s">
        <v>549</v>
      </c>
      <c r="C168" s="63"/>
      <c r="D168" s="63"/>
      <c r="E168" s="63"/>
      <c r="F168" s="63"/>
      <c r="G168" s="63"/>
      <c r="H168" s="63"/>
    </row>
  </sheetData>
  <mergeCells count="48">
    <mergeCell ref="A1:L1"/>
    <mergeCell ref="A2:L2"/>
    <mergeCell ref="A3:B3"/>
    <mergeCell ref="A165:F165"/>
    <mergeCell ref="G165:L165"/>
    <mergeCell ref="A166:L166"/>
    <mergeCell ref="B167:L167"/>
    <mergeCell ref="B168:H168"/>
    <mergeCell ref="A5:A7"/>
    <mergeCell ref="A15:A27"/>
    <mergeCell ref="A90:A105"/>
    <mergeCell ref="A123:A129"/>
    <mergeCell ref="A131:A132"/>
    <mergeCell ref="A133:A162"/>
    <mergeCell ref="B5:B7"/>
    <mergeCell ref="B15:B27"/>
    <mergeCell ref="B90:B105"/>
    <mergeCell ref="B123:B129"/>
    <mergeCell ref="B131:B132"/>
    <mergeCell ref="B133:B162"/>
    <mergeCell ref="C3:C4"/>
    <mergeCell ref="C5:C7"/>
    <mergeCell ref="C15:C27"/>
    <mergeCell ref="C90:C105"/>
    <mergeCell ref="C123:C129"/>
    <mergeCell ref="C131:C132"/>
    <mergeCell ref="C133:C162"/>
    <mergeCell ref="D3:D4"/>
    <mergeCell ref="D5:D7"/>
    <mergeCell ref="D15:D27"/>
    <mergeCell ref="D90:D105"/>
    <mergeCell ref="D123:D129"/>
    <mergeCell ref="D131:D132"/>
    <mergeCell ref="D133:D162"/>
    <mergeCell ref="E3:E4"/>
    <mergeCell ref="E5:E7"/>
    <mergeCell ref="E15:E27"/>
    <mergeCell ref="E90:E105"/>
    <mergeCell ref="E123:E129"/>
    <mergeCell ref="E131:E132"/>
    <mergeCell ref="E133:E162"/>
    <mergeCell ref="F3:F4"/>
    <mergeCell ref="G3:G4"/>
    <mergeCell ref="H3:H4"/>
    <mergeCell ref="I3:I4"/>
    <mergeCell ref="J3:J4"/>
    <mergeCell ref="K3:K4"/>
    <mergeCell ref="L3:L4"/>
  </mergeCells>
  <pageMargins left="0.748031496062992" right="0.748031496062992" top="0.984251968503937" bottom="0.984251968503937" header="0.511811023622047" footer="0.511811023622047"/>
  <pageSetup paperSize="9" orientation="landscape" horizontalDpi="600" verticalDpi="600"/>
  <headerFooter alignWithMargins="0"/>
  <drawing r:id="rId1"/>
  <legacyDrawing r:id="rId2"/>
  <oleObjects>
    <mc:AlternateContent xmlns:mc="http://schemas.openxmlformats.org/markup-compatibility/2006">
      <mc:Choice Requires="x14">
        <oleObject shapeId="1025" progId="Equation.3" r:id="rId3">
          <objectPr defaultSize="0" r:id="rId4">
            <anchor moveWithCells="1" sizeWithCells="1">
              <from>
                <xdr:col>6</xdr:col>
                <xdr:colOff>0</xdr:colOff>
                <xdr:row>123</xdr:row>
                <xdr:rowOff>0</xdr:rowOff>
              </from>
              <to>
                <xdr:col>6</xdr:col>
                <xdr:colOff>85725</xdr:colOff>
                <xdr:row>123</xdr:row>
                <xdr:rowOff>0</xdr:rowOff>
              </to>
            </anchor>
          </objectPr>
        </oleObject>
      </mc:Choice>
      <mc:Fallback>
        <oleObject shapeId="1025" progId="Equation.3" r:id="rId3"/>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workbookViewId="0">
      <selection activeCell="A2" sqref="A2:G2"/>
    </sheetView>
  </sheetViews>
  <sheetFormatPr defaultColWidth="8.66666666666667" defaultRowHeight="14.25" outlineLevelCol="7"/>
  <cols>
    <col min="1" max="1" width="4" customWidth="1"/>
    <col min="2" max="3" width="10.5" customWidth="1"/>
    <col min="6" max="6" width="13.75" customWidth="1"/>
    <col min="8" max="8" width="52.75" customWidth="1"/>
  </cols>
  <sheetData>
    <row r="1" ht="24.75" customHeight="1" spans="1:8">
      <c r="A1" s="1" t="s">
        <v>550</v>
      </c>
      <c r="B1" s="2"/>
      <c r="C1" s="2"/>
      <c r="D1" s="2"/>
      <c r="E1" s="2"/>
      <c r="F1" s="2"/>
      <c r="G1" s="2"/>
      <c r="H1" s="2"/>
    </row>
    <row r="2" ht="24.75" customHeight="1" spans="1:8">
      <c r="A2" s="3" t="s">
        <v>551</v>
      </c>
      <c r="B2" s="3"/>
      <c r="C2" s="3"/>
      <c r="D2" s="3"/>
      <c r="E2" s="3"/>
      <c r="F2" s="3"/>
      <c r="G2" s="3"/>
      <c r="H2" s="3" t="s">
        <v>552</v>
      </c>
    </row>
    <row r="3" ht="28.5" spans="1:8">
      <c r="A3" s="4" t="s">
        <v>4</v>
      </c>
      <c r="B3" s="5" t="s">
        <v>553</v>
      </c>
      <c r="C3" s="5" t="s">
        <v>554</v>
      </c>
      <c r="D3" s="5" t="s">
        <v>555</v>
      </c>
      <c r="E3" s="5" t="s">
        <v>556</v>
      </c>
      <c r="F3" s="5" t="s">
        <v>557</v>
      </c>
      <c r="G3" s="5" t="s">
        <v>558</v>
      </c>
      <c r="H3" s="5" t="s">
        <v>559</v>
      </c>
    </row>
    <row r="4" ht="28.5" spans="1:8">
      <c r="A4" s="6">
        <v>1</v>
      </c>
      <c r="B4" s="6" t="s">
        <v>560</v>
      </c>
      <c r="C4" s="6" t="s">
        <v>561</v>
      </c>
      <c r="D4" s="6">
        <v>49</v>
      </c>
      <c r="E4" s="6" t="s">
        <v>562</v>
      </c>
      <c r="F4" s="6" t="s">
        <v>469</v>
      </c>
      <c r="G4" s="6" t="s">
        <v>563</v>
      </c>
      <c r="H4" s="7" t="s">
        <v>564</v>
      </c>
    </row>
    <row r="5" ht="42.75" spans="1:8">
      <c r="A5" s="6">
        <v>2</v>
      </c>
      <c r="B5" s="6" t="s">
        <v>565</v>
      </c>
      <c r="C5" s="6" t="s">
        <v>566</v>
      </c>
      <c r="D5" s="8">
        <v>36</v>
      </c>
      <c r="E5" s="8" t="s">
        <v>567</v>
      </c>
      <c r="F5" s="8" t="s">
        <v>469</v>
      </c>
      <c r="G5" s="8" t="s">
        <v>563</v>
      </c>
      <c r="H5" s="9" t="s">
        <v>568</v>
      </c>
    </row>
    <row r="6" ht="28.5" spans="1:8">
      <c r="A6" s="6">
        <v>3</v>
      </c>
      <c r="B6" s="6" t="s">
        <v>569</v>
      </c>
      <c r="C6" s="8" t="s">
        <v>570</v>
      </c>
      <c r="D6" s="6">
        <v>46</v>
      </c>
      <c r="E6" s="6" t="s">
        <v>562</v>
      </c>
      <c r="F6" s="6" t="s">
        <v>571</v>
      </c>
      <c r="G6" s="6" t="s">
        <v>572</v>
      </c>
      <c r="H6" s="7" t="s">
        <v>573</v>
      </c>
    </row>
    <row r="7" ht="28.5" spans="1:8">
      <c r="A7" s="6">
        <v>4</v>
      </c>
      <c r="B7" s="6" t="s">
        <v>574</v>
      </c>
      <c r="C7" s="6" t="s">
        <v>575</v>
      </c>
      <c r="D7" s="6">
        <v>45</v>
      </c>
      <c r="E7" s="6" t="s">
        <v>576</v>
      </c>
      <c r="F7" s="6" t="s">
        <v>577</v>
      </c>
      <c r="G7" s="6" t="s">
        <v>563</v>
      </c>
      <c r="H7" s="7" t="s">
        <v>578</v>
      </c>
    </row>
    <row r="8" ht="28.5" spans="1:8">
      <c r="A8" s="6">
        <v>5</v>
      </c>
      <c r="B8" s="8" t="s">
        <v>579</v>
      </c>
      <c r="C8" s="8" t="s">
        <v>575</v>
      </c>
      <c r="D8" s="8">
        <v>49</v>
      </c>
      <c r="E8" s="8" t="s">
        <v>580</v>
      </c>
      <c r="F8" s="8" t="s">
        <v>581</v>
      </c>
      <c r="G8" s="8" t="s">
        <v>563</v>
      </c>
      <c r="H8" s="9" t="s">
        <v>582</v>
      </c>
    </row>
    <row r="9" ht="28.5" spans="1:8">
      <c r="A9" s="6">
        <v>6</v>
      </c>
      <c r="B9" s="6" t="s">
        <v>583</v>
      </c>
      <c r="C9" s="6" t="s">
        <v>575</v>
      </c>
      <c r="D9" s="6">
        <v>43</v>
      </c>
      <c r="E9" s="6" t="s">
        <v>576</v>
      </c>
      <c r="F9" s="6" t="s">
        <v>584</v>
      </c>
      <c r="G9" s="6" t="s">
        <v>563</v>
      </c>
      <c r="H9" s="7" t="s">
        <v>585</v>
      </c>
    </row>
    <row r="10" spans="1:8">
      <c r="A10" s="6">
        <v>7</v>
      </c>
      <c r="B10" s="6" t="s">
        <v>586</v>
      </c>
      <c r="C10" s="6" t="s">
        <v>587</v>
      </c>
      <c r="D10" s="6">
        <v>55</v>
      </c>
      <c r="E10" s="6" t="s">
        <v>588</v>
      </c>
      <c r="F10" s="6" t="s">
        <v>589</v>
      </c>
      <c r="G10" s="6" t="s">
        <v>563</v>
      </c>
      <c r="H10" s="7" t="s">
        <v>590</v>
      </c>
    </row>
    <row r="11" ht="28.5" spans="1:8">
      <c r="A11" s="6">
        <v>8</v>
      </c>
      <c r="B11" s="6" t="s">
        <v>591</v>
      </c>
      <c r="C11" s="6" t="s">
        <v>592</v>
      </c>
      <c r="D11" s="6">
        <v>52</v>
      </c>
      <c r="E11" s="6" t="s">
        <v>593</v>
      </c>
      <c r="F11" s="6" t="s">
        <v>594</v>
      </c>
      <c r="G11" s="6" t="s">
        <v>572</v>
      </c>
      <c r="H11" s="7" t="s">
        <v>595</v>
      </c>
    </row>
    <row r="12" ht="28.5" spans="1:8">
      <c r="A12" s="6">
        <v>9</v>
      </c>
      <c r="B12" s="8" t="s">
        <v>596</v>
      </c>
      <c r="C12" s="8" t="s">
        <v>592</v>
      </c>
      <c r="D12" s="8">
        <v>37</v>
      </c>
      <c r="E12" s="8" t="s">
        <v>567</v>
      </c>
      <c r="F12" s="8" t="s">
        <v>597</v>
      </c>
      <c r="G12" s="8" t="s">
        <v>572</v>
      </c>
      <c r="H12" s="9" t="s">
        <v>598</v>
      </c>
    </row>
    <row r="13" ht="28.5" spans="1:8">
      <c r="A13" s="6">
        <v>10</v>
      </c>
      <c r="B13" s="8" t="s">
        <v>599</v>
      </c>
      <c r="C13" s="8" t="s">
        <v>600</v>
      </c>
      <c r="D13" s="8">
        <v>34</v>
      </c>
      <c r="E13" s="8" t="s">
        <v>567</v>
      </c>
      <c r="F13" s="8" t="s">
        <v>601</v>
      </c>
      <c r="G13" s="8" t="s">
        <v>572</v>
      </c>
      <c r="H13" s="9" t="s">
        <v>602</v>
      </c>
    </row>
    <row r="14" ht="28.5" spans="1:8">
      <c r="A14" s="6">
        <v>11</v>
      </c>
      <c r="B14" s="6" t="s">
        <v>603</v>
      </c>
      <c r="C14" s="8" t="s">
        <v>600</v>
      </c>
      <c r="D14" s="6">
        <v>31</v>
      </c>
      <c r="E14" s="6" t="s">
        <v>562</v>
      </c>
      <c r="F14" s="6" t="s">
        <v>604</v>
      </c>
      <c r="G14" s="6" t="s">
        <v>572</v>
      </c>
      <c r="H14" s="7" t="s">
        <v>605</v>
      </c>
    </row>
    <row r="15" spans="1:8">
      <c r="A15" s="6">
        <v>12</v>
      </c>
      <c r="B15" s="6" t="s">
        <v>606</v>
      </c>
      <c r="C15" s="6" t="s">
        <v>607</v>
      </c>
      <c r="D15" s="6">
        <v>58</v>
      </c>
      <c r="E15" s="6" t="s">
        <v>588</v>
      </c>
      <c r="F15" s="6" t="s">
        <v>589</v>
      </c>
      <c r="G15" s="6" t="s">
        <v>572</v>
      </c>
      <c r="H15" s="7" t="s">
        <v>608</v>
      </c>
    </row>
    <row r="16" spans="1:8">
      <c r="A16" s="6">
        <v>13</v>
      </c>
      <c r="B16" s="6" t="s">
        <v>609</v>
      </c>
      <c r="C16" s="6" t="s">
        <v>607</v>
      </c>
      <c r="D16" s="6">
        <v>53</v>
      </c>
      <c r="E16" s="6" t="s">
        <v>588</v>
      </c>
      <c r="F16" s="6" t="s">
        <v>610</v>
      </c>
      <c r="G16" s="6" t="s">
        <v>572</v>
      </c>
      <c r="H16" s="7" t="s">
        <v>611</v>
      </c>
    </row>
    <row r="17" ht="28.5" spans="1:8">
      <c r="A17" s="6">
        <v>14</v>
      </c>
      <c r="B17" s="8" t="s">
        <v>612</v>
      </c>
      <c r="C17" s="8" t="s">
        <v>600</v>
      </c>
      <c r="D17" s="8">
        <v>40</v>
      </c>
      <c r="E17" s="8" t="s">
        <v>567</v>
      </c>
      <c r="F17" s="8" t="s">
        <v>469</v>
      </c>
      <c r="G17" s="8" t="s">
        <v>572</v>
      </c>
      <c r="H17" s="9" t="s">
        <v>613</v>
      </c>
    </row>
    <row r="18" ht="28.5" spans="1:8">
      <c r="A18" s="6">
        <v>15</v>
      </c>
      <c r="B18" s="8" t="s">
        <v>614</v>
      </c>
      <c r="C18" s="8" t="s">
        <v>600</v>
      </c>
      <c r="D18" s="8">
        <v>32</v>
      </c>
      <c r="E18" s="8" t="s">
        <v>567</v>
      </c>
      <c r="F18" s="8" t="s">
        <v>601</v>
      </c>
      <c r="G18" s="8" t="s">
        <v>572</v>
      </c>
      <c r="H18" s="9" t="s">
        <v>615</v>
      </c>
    </row>
    <row r="19" ht="42.75" spans="1:8">
      <c r="A19" s="6">
        <v>16</v>
      </c>
      <c r="B19" s="8" t="s">
        <v>616</v>
      </c>
      <c r="C19" s="8" t="s">
        <v>600</v>
      </c>
      <c r="D19" s="8">
        <v>56</v>
      </c>
      <c r="E19" s="8" t="s">
        <v>580</v>
      </c>
      <c r="F19" s="8" t="s">
        <v>469</v>
      </c>
      <c r="G19" s="8" t="s">
        <v>563</v>
      </c>
      <c r="H19" s="9" t="s">
        <v>617</v>
      </c>
    </row>
    <row r="20" ht="42.75" spans="1:8">
      <c r="A20" s="6">
        <v>17</v>
      </c>
      <c r="B20" s="8" t="s">
        <v>618</v>
      </c>
      <c r="C20" s="8" t="s">
        <v>600</v>
      </c>
      <c r="D20" s="8">
        <v>41</v>
      </c>
      <c r="E20" s="8" t="s">
        <v>567</v>
      </c>
      <c r="F20" s="8" t="s">
        <v>581</v>
      </c>
      <c r="G20" s="8" t="s">
        <v>563</v>
      </c>
      <c r="H20" s="9" t="s">
        <v>619</v>
      </c>
    </row>
    <row r="21" ht="28.5" spans="1:8">
      <c r="A21" s="6">
        <v>18</v>
      </c>
      <c r="B21" s="8" t="s">
        <v>620</v>
      </c>
      <c r="C21" s="8" t="s">
        <v>600</v>
      </c>
      <c r="D21" s="8">
        <v>41</v>
      </c>
      <c r="E21" s="8" t="s">
        <v>621</v>
      </c>
      <c r="F21" s="8" t="s">
        <v>581</v>
      </c>
      <c r="G21" s="8" t="s">
        <v>563</v>
      </c>
      <c r="H21" s="9" t="s">
        <v>622</v>
      </c>
    </row>
    <row r="22" ht="28.5" spans="1:8">
      <c r="A22" s="6">
        <v>19</v>
      </c>
      <c r="B22" s="8" t="s">
        <v>623</v>
      </c>
      <c r="C22" s="8" t="s">
        <v>600</v>
      </c>
      <c r="D22" s="8">
        <v>40</v>
      </c>
      <c r="E22" s="8" t="s">
        <v>567</v>
      </c>
      <c r="F22" s="8" t="s">
        <v>601</v>
      </c>
      <c r="G22" s="8" t="s">
        <v>563</v>
      </c>
      <c r="H22" s="9" t="s">
        <v>624</v>
      </c>
    </row>
    <row r="23" ht="28.5" spans="1:8">
      <c r="A23" s="6">
        <v>20</v>
      </c>
      <c r="B23" s="8" t="s">
        <v>625</v>
      </c>
      <c r="C23" s="8" t="s">
        <v>600</v>
      </c>
      <c r="D23" s="8">
        <v>35</v>
      </c>
      <c r="E23" s="8" t="s">
        <v>567</v>
      </c>
      <c r="F23" s="8" t="s">
        <v>601</v>
      </c>
      <c r="G23" s="8" t="s">
        <v>563</v>
      </c>
      <c r="H23" s="9" t="s">
        <v>626</v>
      </c>
    </row>
    <row r="24" ht="28.5" spans="1:8">
      <c r="A24" s="6">
        <v>21</v>
      </c>
      <c r="B24" s="8" t="s">
        <v>627</v>
      </c>
      <c r="C24" s="8" t="s">
        <v>600</v>
      </c>
      <c r="D24" s="8">
        <v>32</v>
      </c>
      <c r="E24" s="8" t="s">
        <v>567</v>
      </c>
      <c r="F24" s="8" t="s">
        <v>469</v>
      </c>
      <c r="G24" s="8" t="s">
        <v>563</v>
      </c>
      <c r="H24" s="9" t="s">
        <v>628</v>
      </c>
    </row>
    <row r="25" ht="28.5" spans="1:8">
      <c r="A25" s="6">
        <v>22</v>
      </c>
      <c r="B25" s="8" t="s">
        <v>629</v>
      </c>
      <c r="C25" s="8" t="s">
        <v>600</v>
      </c>
      <c r="D25" s="8">
        <v>32</v>
      </c>
      <c r="E25" s="8" t="s">
        <v>567</v>
      </c>
      <c r="F25" s="8" t="s">
        <v>581</v>
      </c>
      <c r="G25" s="8" t="s">
        <v>563</v>
      </c>
      <c r="H25" s="9" t="s">
        <v>630</v>
      </c>
    </row>
    <row r="26" ht="28.5" spans="1:8">
      <c r="A26" s="6">
        <v>23</v>
      </c>
      <c r="B26" s="8" t="s">
        <v>631</v>
      </c>
      <c r="C26" s="8" t="s">
        <v>600</v>
      </c>
      <c r="D26" s="8">
        <v>40</v>
      </c>
      <c r="E26" s="8" t="s">
        <v>567</v>
      </c>
      <c r="F26" s="8" t="s">
        <v>632</v>
      </c>
      <c r="G26" s="8" t="s">
        <v>563</v>
      </c>
      <c r="H26" s="9" t="s">
        <v>633</v>
      </c>
    </row>
    <row r="27" ht="28.5" spans="1:8">
      <c r="A27" s="6">
        <v>24</v>
      </c>
      <c r="B27" s="8" t="s">
        <v>634</v>
      </c>
      <c r="C27" s="8" t="s">
        <v>600</v>
      </c>
      <c r="D27" s="8">
        <v>33</v>
      </c>
      <c r="E27" s="8" t="s">
        <v>580</v>
      </c>
      <c r="F27" s="8" t="s">
        <v>601</v>
      </c>
      <c r="G27" s="8" t="s">
        <v>563</v>
      </c>
      <c r="H27" s="9" t="s">
        <v>635</v>
      </c>
    </row>
    <row r="28" spans="1:8">
      <c r="A28" s="6">
        <v>25</v>
      </c>
      <c r="B28" s="8" t="s">
        <v>636</v>
      </c>
      <c r="C28" s="8" t="s">
        <v>600</v>
      </c>
      <c r="D28" s="8">
        <v>38</v>
      </c>
      <c r="E28" s="8" t="s">
        <v>580</v>
      </c>
      <c r="F28" s="8" t="s">
        <v>601</v>
      </c>
      <c r="G28" s="8" t="s">
        <v>563</v>
      </c>
      <c r="H28" s="9" t="s">
        <v>637</v>
      </c>
    </row>
    <row r="29" spans="1:8">
      <c r="A29" s="6">
        <v>26</v>
      </c>
      <c r="B29" s="8" t="s">
        <v>638</v>
      </c>
      <c r="C29" s="8" t="s">
        <v>600</v>
      </c>
      <c r="D29" s="8">
        <v>39</v>
      </c>
      <c r="E29" s="8" t="s">
        <v>580</v>
      </c>
      <c r="F29" s="8" t="s">
        <v>469</v>
      </c>
      <c r="G29" s="8" t="s">
        <v>563</v>
      </c>
      <c r="H29" s="9" t="s">
        <v>639</v>
      </c>
    </row>
    <row r="30" spans="1:8">
      <c r="A30" s="6">
        <v>27</v>
      </c>
      <c r="B30" s="8" t="s">
        <v>640</v>
      </c>
      <c r="C30" s="8" t="s">
        <v>600</v>
      </c>
      <c r="D30" s="8">
        <v>30</v>
      </c>
      <c r="E30" s="8" t="s">
        <v>567</v>
      </c>
      <c r="F30" s="8" t="s">
        <v>462</v>
      </c>
      <c r="G30" s="8" t="s">
        <v>563</v>
      </c>
      <c r="H30" s="9" t="s">
        <v>641</v>
      </c>
    </row>
    <row r="31" ht="28.5" spans="1:8">
      <c r="A31" s="6">
        <v>28</v>
      </c>
      <c r="B31" s="6" t="s">
        <v>642</v>
      </c>
      <c r="C31" s="8" t="s">
        <v>600</v>
      </c>
      <c r="D31" s="6">
        <v>44</v>
      </c>
      <c r="E31" s="6" t="s">
        <v>643</v>
      </c>
      <c r="F31" s="6" t="s">
        <v>610</v>
      </c>
      <c r="G31" s="6" t="s">
        <v>563</v>
      </c>
      <c r="H31" s="7" t="s">
        <v>644</v>
      </c>
    </row>
    <row r="32" ht="28.5" spans="1:8">
      <c r="A32" s="6">
        <v>29</v>
      </c>
      <c r="B32" s="6" t="s">
        <v>645</v>
      </c>
      <c r="C32" s="8" t="s">
        <v>600</v>
      </c>
      <c r="D32" s="6">
        <v>43</v>
      </c>
      <c r="E32" s="6" t="s">
        <v>562</v>
      </c>
      <c r="F32" s="6" t="s">
        <v>646</v>
      </c>
      <c r="G32" s="6" t="s">
        <v>563</v>
      </c>
      <c r="H32" s="7" t="s">
        <v>647</v>
      </c>
    </row>
    <row r="33" spans="1:8">
      <c r="A33" s="6">
        <v>30</v>
      </c>
      <c r="B33" s="6" t="s">
        <v>648</v>
      </c>
      <c r="C33" s="8" t="s">
        <v>600</v>
      </c>
      <c r="D33" s="6">
        <v>54</v>
      </c>
      <c r="E33" s="6" t="s">
        <v>588</v>
      </c>
      <c r="F33" s="6" t="s">
        <v>589</v>
      </c>
      <c r="G33" s="6" t="s">
        <v>563</v>
      </c>
      <c r="H33" s="7" t="s">
        <v>649</v>
      </c>
    </row>
    <row r="34" ht="28.5" spans="1:8">
      <c r="A34" s="6">
        <v>31</v>
      </c>
      <c r="B34" s="6" t="s">
        <v>650</v>
      </c>
      <c r="C34" s="8" t="s">
        <v>600</v>
      </c>
      <c r="D34" s="6">
        <v>37</v>
      </c>
      <c r="E34" s="6" t="s">
        <v>576</v>
      </c>
      <c r="F34" s="6" t="s">
        <v>594</v>
      </c>
      <c r="G34" s="6" t="s">
        <v>563</v>
      </c>
      <c r="H34" s="7" t="s">
        <v>651</v>
      </c>
    </row>
    <row r="35" ht="28.5" spans="1:8">
      <c r="A35" s="6">
        <v>32</v>
      </c>
      <c r="B35" s="6" t="s">
        <v>652</v>
      </c>
      <c r="C35" s="8" t="s">
        <v>600</v>
      </c>
      <c r="D35" s="6">
        <v>37</v>
      </c>
      <c r="E35" s="6" t="s">
        <v>562</v>
      </c>
      <c r="F35" s="6" t="s">
        <v>594</v>
      </c>
      <c r="G35" s="6" t="s">
        <v>563</v>
      </c>
      <c r="H35" s="7" t="s">
        <v>653</v>
      </c>
    </row>
    <row r="36" ht="28.5" spans="1:8">
      <c r="A36" s="6">
        <v>33</v>
      </c>
      <c r="B36" s="6" t="s">
        <v>654</v>
      </c>
      <c r="C36" s="8" t="s">
        <v>600</v>
      </c>
      <c r="D36" s="6">
        <v>36</v>
      </c>
      <c r="E36" s="6" t="s">
        <v>562</v>
      </c>
      <c r="F36" s="6" t="s">
        <v>577</v>
      </c>
      <c r="G36" s="6" t="s">
        <v>563</v>
      </c>
      <c r="H36" s="7" t="s">
        <v>653</v>
      </c>
    </row>
    <row r="37" ht="28.5" spans="1:8">
      <c r="A37" s="6">
        <v>34</v>
      </c>
      <c r="B37" s="6" t="s">
        <v>655</v>
      </c>
      <c r="C37" s="8" t="s">
        <v>600</v>
      </c>
      <c r="D37" s="6">
        <v>38</v>
      </c>
      <c r="E37" s="6" t="s">
        <v>562</v>
      </c>
      <c r="F37" s="6" t="s">
        <v>646</v>
      </c>
      <c r="G37" s="6" t="s">
        <v>563</v>
      </c>
      <c r="H37" s="7" t="s">
        <v>653</v>
      </c>
    </row>
    <row r="38" ht="28.5" spans="1:8">
      <c r="A38" s="6">
        <v>35</v>
      </c>
      <c r="B38" s="6" t="s">
        <v>656</v>
      </c>
      <c r="C38" s="8" t="s">
        <v>600</v>
      </c>
      <c r="D38" s="6">
        <v>37</v>
      </c>
      <c r="E38" s="6" t="s">
        <v>562</v>
      </c>
      <c r="F38" s="6" t="s">
        <v>657</v>
      </c>
      <c r="G38" s="6" t="s">
        <v>563</v>
      </c>
      <c r="H38" s="7" t="s">
        <v>658</v>
      </c>
    </row>
    <row r="39" ht="28.5" spans="1:8">
      <c r="A39" s="6">
        <v>36</v>
      </c>
      <c r="B39" s="6" t="s">
        <v>659</v>
      </c>
      <c r="C39" s="8" t="s">
        <v>600</v>
      </c>
      <c r="D39" s="6">
        <v>40</v>
      </c>
      <c r="E39" s="6" t="s">
        <v>576</v>
      </c>
      <c r="F39" s="6" t="s">
        <v>604</v>
      </c>
      <c r="G39" s="6" t="s">
        <v>563</v>
      </c>
      <c r="H39" s="7" t="s">
        <v>660</v>
      </c>
    </row>
    <row r="40" ht="28.5" spans="1:8">
      <c r="A40" s="6">
        <v>37</v>
      </c>
      <c r="B40" s="10" t="s">
        <v>661</v>
      </c>
      <c r="C40" s="8" t="s">
        <v>600</v>
      </c>
      <c r="D40" s="10">
        <v>32</v>
      </c>
      <c r="E40" s="10" t="s">
        <v>562</v>
      </c>
      <c r="F40" s="10" t="s">
        <v>610</v>
      </c>
      <c r="G40" s="10" t="s">
        <v>563</v>
      </c>
      <c r="H40" s="11" t="s">
        <v>653</v>
      </c>
    </row>
    <row r="41" ht="28.5" spans="1:8">
      <c r="A41" s="6">
        <v>38</v>
      </c>
      <c r="B41" s="6" t="s">
        <v>662</v>
      </c>
      <c r="C41" s="8" t="s">
        <v>600</v>
      </c>
      <c r="D41" s="6">
        <v>31</v>
      </c>
      <c r="E41" s="6" t="s">
        <v>562</v>
      </c>
      <c r="F41" s="6" t="s">
        <v>663</v>
      </c>
      <c r="G41" s="6" t="s">
        <v>563</v>
      </c>
      <c r="H41" s="7" t="s">
        <v>658</v>
      </c>
    </row>
    <row r="42" ht="28.5" spans="1:8">
      <c r="A42" s="6">
        <v>39</v>
      </c>
      <c r="B42" s="6" t="s">
        <v>664</v>
      </c>
      <c r="C42" s="8" t="s">
        <v>600</v>
      </c>
      <c r="D42" s="6">
        <v>32</v>
      </c>
      <c r="E42" s="6" t="s">
        <v>562</v>
      </c>
      <c r="F42" s="6" t="s">
        <v>663</v>
      </c>
      <c r="G42" s="6" t="s">
        <v>563</v>
      </c>
      <c r="H42" s="7" t="s">
        <v>658</v>
      </c>
    </row>
    <row r="43" ht="28.5" spans="1:8">
      <c r="A43" s="6">
        <v>40</v>
      </c>
      <c r="B43" s="6" t="s">
        <v>665</v>
      </c>
      <c r="C43" s="8" t="s">
        <v>600</v>
      </c>
      <c r="D43" s="6">
        <v>30</v>
      </c>
      <c r="E43" s="6" t="s">
        <v>562</v>
      </c>
      <c r="F43" s="6" t="s">
        <v>604</v>
      </c>
      <c r="G43" s="6" t="s">
        <v>563</v>
      </c>
      <c r="H43" s="7" t="s">
        <v>653</v>
      </c>
    </row>
    <row r="44" ht="28.5" spans="1:8">
      <c r="A44" s="6">
        <v>41</v>
      </c>
      <c r="B44" s="6" t="s">
        <v>666</v>
      </c>
      <c r="C44" s="8" t="s">
        <v>600</v>
      </c>
      <c r="D44" s="6">
        <v>32</v>
      </c>
      <c r="E44" s="6" t="s">
        <v>562</v>
      </c>
      <c r="F44" s="6" t="s">
        <v>604</v>
      </c>
      <c r="G44" s="6" t="s">
        <v>563</v>
      </c>
      <c r="H44" s="7" t="s">
        <v>653</v>
      </c>
    </row>
    <row r="45" ht="28.5" spans="1:8">
      <c r="A45" s="6">
        <v>42</v>
      </c>
      <c r="B45" s="6" t="s">
        <v>667</v>
      </c>
      <c r="C45" s="8" t="s">
        <v>600</v>
      </c>
      <c r="D45" s="6">
        <v>39</v>
      </c>
      <c r="E45" s="6" t="s">
        <v>576</v>
      </c>
      <c r="F45" s="6" t="s">
        <v>604</v>
      </c>
      <c r="G45" s="6" t="s">
        <v>563</v>
      </c>
      <c r="H45" s="7" t="s">
        <v>668</v>
      </c>
    </row>
    <row r="46" ht="28.5" spans="1:8">
      <c r="A46" s="6">
        <v>43</v>
      </c>
      <c r="B46" s="6" t="s">
        <v>669</v>
      </c>
      <c r="C46" s="8" t="s">
        <v>600</v>
      </c>
      <c r="D46" s="6">
        <v>32</v>
      </c>
      <c r="E46" s="6" t="s">
        <v>576</v>
      </c>
      <c r="F46" s="6" t="s">
        <v>604</v>
      </c>
      <c r="G46" s="6" t="s">
        <v>563</v>
      </c>
      <c r="H46" s="7" t="s">
        <v>670</v>
      </c>
    </row>
    <row r="47" ht="28.5" spans="1:8">
      <c r="A47" s="6">
        <v>44</v>
      </c>
      <c r="B47" s="6" t="s">
        <v>659</v>
      </c>
      <c r="C47" s="8" t="s">
        <v>600</v>
      </c>
      <c r="D47" s="6">
        <v>37</v>
      </c>
      <c r="E47" s="6" t="s">
        <v>576</v>
      </c>
      <c r="F47" s="6" t="s">
        <v>604</v>
      </c>
      <c r="G47" s="6" t="s">
        <v>563</v>
      </c>
      <c r="H47" s="7" t="s">
        <v>653</v>
      </c>
    </row>
    <row r="48" ht="28.5" spans="1:8">
      <c r="A48" s="6">
        <v>45</v>
      </c>
      <c r="B48" s="6" t="s">
        <v>671</v>
      </c>
      <c r="C48" s="8" t="s">
        <v>600</v>
      </c>
      <c r="D48" s="6">
        <v>33</v>
      </c>
      <c r="E48" s="6" t="s">
        <v>576</v>
      </c>
      <c r="F48" s="6" t="s">
        <v>604</v>
      </c>
      <c r="G48" s="6" t="s">
        <v>563</v>
      </c>
      <c r="H48" s="7" t="s">
        <v>672</v>
      </c>
    </row>
    <row r="49" ht="28.5" spans="1:8">
      <c r="A49" s="6">
        <v>46</v>
      </c>
      <c r="B49" s="6" t="s">
        <v>673</v>
      </c>
      <c r="C49" s="8" t="s">
        <v>600</v>
      </c>
      <c r="D49" s="6">
        <v>31</v>
      </c>
      <c r="E49" s="6" t="s">
        <v>562</v>
      </c>
      <c r="F49" s="6" t="s">
        <v>604</v>
      </c>
      <c r="G49" s="6" t="s">
        <v>563</v>
      </c>
      <c r="H49" s="7" t="s">
        <v>653</v>
      </c>
    </row>
    <row r="50" ht="36" customHeight="1" spans="1:8">
      <c r="A50" s="12" t="s">
        <v>674</v>
      </c>
      <c r="B50" s="13"/>
      <c r="C50" s="14"/>
      <c r="D50" s="15" t="s">
        <v>675</v>
      </c>
      <c r="E50" s="13"/>
      <c r="F50" s="14"/>
      <c r="G50" s="16" t="s">
        <v>676</v>
      </c>
      <c r="H50" s="17"/>
    </row>
    <row r="51" ht="39" customHeight="1" spans="1:8">
      <c r="A51" s="16" t="s">
        <v>677</v>
      </c>
      <c r="B51" s="18"/>
      <c r="C51" s="18"/>
      <c r="D51" s="18"/>
      <c r="E51" s="18"/>
      <c r="F51" s="18"/>
      <c r="G51" s="18"/>
      <c r="H51" s="17"/>
    </row>
  </sheetData>
  <mergeCells count="6">
    <mergeCell ref="A1:H1"/>
    <mergeCell ref="A2:G2"/>
    <mergeCell ref="A50:C50"/>
    <mergeCell ref="D50:F50"/>
    <mergeCell ref="G50:H50"/>
    <mergeCell ref="A51:H51"/>
  </mergeCell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Company>DELL</Company>
  <Application>Microsoft Excel</Application>
  <HeadingPairs>
    <vt:vector size="2" baseType="variant">
      <vt:variant>
        <vt:lpstr>工作表</vt:lpstr>
      </vt:variant>
      <vt:variant>
        <vt:i4>5</vt:i4>
      </vt:variant>
    </vt:vector>
  </HeadingPairs>
  <TitlesOfParts>
    <vt:vector size="5" baseType="lpstr">
      <vt:lpstr>表3-3</vt:lpstr>
      <vt:lpstr>表3-3-1</vt:lpstr>
      <vt:lpstr>表3-3-2</vt:lpstr>
      <vt:lpstr>表3-3-3</vt:lpstr>
      <vt:lpstr>表3-3-4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黄国盛</dc:creator>
  <cp:lastModifiedBy>c b</cp:lastModifiedBy>
  <dcterms:created xsi:type="dcterms:W3CDTF">2010-05-21T22:59:00Z</dcterms:created>
  <dcterms:modified xsi:type="dcterms:W3CDTF">2021-03-04T02:57:57Z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